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23250" windowHeight="12465"/>
  </bookViews>
  <sheets>
    <sheet name="исследования" sheetId="16" r:id="rId1"/>
  </sheets>
  <definedNames>
    <definedName name="_xlnm.Print_Titles" localSheetId="0">исследования!$5:$6</definedName>
    <definedName name="_xlnm.Print_Area" localSheetId="0">исследования!$A$1:$AQ$91</definedName>
  </definedNames>
  <calcPr calcId="125725"/>
</workbook>
</file>

<file path=xl/calcChain.xml><?xml version="1.0" encoding="utf-8"?>
<calcChain xmlns="http://schemas.openxmlformats.org/spreadsheetml/2006/main">
  <c r="S8" i="16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7"/>
  <c r="W89"/>
  <c r="W91" s="1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7"/>
  <c r="Z89"/>
  <c r="Z91" s="1"/>
  <c r="D90"/>
  <c r="K87"/>
  <c r="AC87"/>
  <c r="F87"/>
  <c r="K88"/>
  <c r="AQ89"/>
  <c r="AQ91" s="1"/>
  <c r="AP89"/>
  <c r="AP91" s="1"/>
  <c r="AO89"/>
  <c r="AO91" s="1"/>
  <c r="AN89"/>
  <c r="AN91" s="1"/>
  <c r="AM89"/>
  <c r="AM91" s="1"/>
  <c r="AL89"/>
  <c r="AL91" s="1"/>
  <c r="AK89"/>
  <c r="AK91" s="1"/>
  <c r="AJ89"/>
  <c r="AJ91" s="1"/>
  <c r="AI89"/>
  <c r="AI91" s="1"/>
  <c r="AH89"/>
  <c r="AH91" s="1"/>
  <c r="AG89"/>
  <c r="AG91" s="1"/>
  <c r="AF89"/>
  <c r="AF91" s="1"/>
  <c r="AE89"/>
  <c r="AE91" s="1"/>
  <c r="AD89"/>
  <c r="AD91" s="1"/>
  <c r="AB89"/>
  <c r="AB91" s="1"/>
  <c r="AA89"/>
  <c r="AA91" s="1"/>
  <c r="Y89"/>
  <c r="Y91" s="1"/>
  <c r="V89"/>
  <c r="V91" s="1"/>
  <c r="U89"/>
  <c r="U91" s="1"/>
  <c r="T89"/>
  <c r="T91" s="1"/>
  <c r="R89"/>
  <c r="R91" s="1"/>
  <c r="Q89"/>
  <c r="Q91" s="1"/>
  <c r="P89"/>
  <c r="P91" s="1"/>
  <c r="O89"/>
  <c r="O91" s="1"/>
  <c r="N89"/>
  <c r="N91" s="1"/>
  <c r="M89"/>
  <c r="M91" s="1"/>
  <c r="L89"/>
  <c r="L91" s="1"/>
  <c r="J89"/>
  <c r="J91" s="1"/>
  <c r="I89"/>
  <c r="I91" s="1"/>
  <c r="H89"/>
  <c r="H91" s="1"/>
  <c r="G89"/>
  <c r="G91" s="1"/>
  <c r="E89"/>
  <c r="E91" s="1"/>
  <c r="AC88"/>
  <c r="F88"/>
  <c r="AC86"/>
  <c r="K86"/>
  <c r="F86"/>
  <c r="AC85"/>
  <c r="K85"/>
  <c r="F85"/>
  <c r="AC84"/>
  <c r="K84"/>
  <c r="F84"/>
  <c r="AC83"/>
  <c r="K83"/>
  <c r="F83"/>
  <c r="AC82"/>
  <c r="K82"/>
  <c r="F82"/>
  <c r="AC81"/>
  <c r="K81"/>
  <c r="F81"/>
  <c r="AC80"/>
  <c r="K80"/>
  <c r="F80"/>
  <c r="AC79"/>
  <c r="K79"/>
  <c r="F79"/>
  <c r="AC78"/>
  <c r="K78"/>
  <c r="F78"/>
  <c r="AC77"/>
  <c r="K77"/>
  <c r="F77"/>
  <c r="AC76"/>
  <c r="K76"/>
  <c r="F76"/>
  <c r="AC75"/>
  <c r="K75"/>
  <c r="F75"/>
  <c r="AC74"/>
  <c r="K74"/>
  <c r="F74"/>
  <c r="AC73"/>
  <c r="K73"/>
  <c r="F73"/>
  <c r="AC72"/>
  <c r="K72"/>
  <c r="F72"/>
  <c r="AC71"/>
  <c r="K71"/>
  <c r="F71"/>
  <c r="AC70"/>
  <c r="K70"/>
  <c r="F70"/>
  <c r="AC69"/>
  <c r="K69"/>
  <c r="F69"/>
  <c r="AC68"/>
  <c r="K68"/>
  <c r="F68"/>
  <c r="AC67"/>
  <c r="K67"/>
  <c r="F67"/>
  <c r="AC66"/>
  <c r="K66"/>
  <c r="F66"/>
  <c r="AC65"/>
  <c r="K65"/>
  <c r="F65"/>
  <c r="AC64"/>
  <c r="K64"/>
  <c r="F64"/>
  <c r="AC63"/>
  <c r="K63"/>
  <c r="F63"/>
  <c r="AC62"/>
  <c r="K62"/>
  <c r="F62"/>
  <c r="AC61"/>
  <c r="K61"/>
  <c r="F61"/>
  <c r="AC60"/>
  <c r="K60"/>
  <c r="F60"/>
  <c r="AC59"/>
  <c r="K59"/>
  <c r="F59"/>
  <c r="AC58"/>
  <c r="K58"/>
  <c r="F58"/>
  <c r="AC57"/>
  <c r="K57"/>
  <c r="F57"/>
  <c r="AC56"/>
  <c r="K56"/>
  <c r="F56"/>
  <c r="AC55"/>
  <c r="K55"/>
  <c r="F55"/>
  <c r="AC54"/>
  <c r="K54"/>
  <c r="F54"/>
  <c r="AC53"/>
  <c r="K53"/>
  <c r="F53"/>
  <c r="AC52"/>
  <c r="K52"/>
  <c r="F52"/>
  <c r="AC51"/>
  <c r="K51"/>
  <c r="F51"/>
  <c r="AC50"/>
  <c r="K50"/>
  <c r="F50"/>
  <c r="AC49"/>
  <c r="K49"/>
  <c r="F49"/>
  <c r="AC48"/>
  <c r="K48"/>
  <c r="F48"/>
  <c r="AC47"/>
  <c r="K47"/>
  <c r="F47"/>
  <c r="AC46"/>
  <c r="K46"/>
  <c r="F46"/>
  <c r="AC45"/>
  <c r="K45"/>
  <c r="F45"/>
  <c r="AC44"/>
  <c r="K44"/>
  <c r="F44"/>
  <c r="AC43"/>
  <c r="K43"/>
  <c r="F43"/>
  <c r="AC42"/>
  <c r="K42"/>
  <c r="F42"/>
  <c r="AC41"/>
  <c r="K41"/>
  <c r="F41"/>
  <c r="AC40"/>
  <c r="K40"/>
  <c r="F40"/>
  <c r="AC39"/>
  <c r="K39"/>
  <c r="F39"/>
  <c r="AC38"/>
  <c r="K38"/>
  <c r="F38"/>
  <c r="AC37"/>
  <c r="K37"/>
  <c r="F37"/>
  <c r="AC36"/>
  <c r="K36"/>
  <c r="F36"/>
  <c r="AC35"/>
  <c r="K35"/>
  <c r="F35"/>
  <c r="AC34"/>
  <c r="K34"/>
  <c r="F34"/>
  <c r="AC33"/>
  <c r="K33"/>
  <c r="F33"/>
  <c r="AC32"/>
  <c r="K32"/>
  <c r="F32"/>
  <c r="AC31"/>
  <c r="K31"/>
  <c r="F31"/>
  <c r="AC30"/>
  <c r="K30"/>
  <c r="F30"/>
  <c r="AC29"/>
  <c r="K29"/>
  <c r="F29"/>
  <c r="AC28"/>
  <c r="K28"/>
  <c r="F28"/>
  <c r="AC27"/>
  <c r="K27"/>
  <c r="F27"/>
  <c r="AC26"/>
  <c r="K26"/>
  <c r="F26"/>
  <c r="AC25"/>
  <c r="K25"/>
  <c r="F25"/>
  <c r="AC24"/>
  <c r="K24"/>
  <c r="F24"/>
  <c r="AC23"/>
  <c r="K23"/>
  <c r="F23"/>
  <c r="AC22"/>
  <c r="K22"/>
  <c r="F22"/>
  <c r="AC21"/>
  <c r="K21"/>
  <c r="F21"/>
  <c r="AC20"/>
  <c r="K20"/>
  <c r="F20"/>
  <c r="AC19"/>
  <c r="K19"/>
  <c r="F19"/>
  <c r="AC18"/>
  <c r="K18"/>
  <c r="F18"/>
  <c r="AC17"/>
  <c r="K17"/>
  <c r="F17"/>
  <c r="AC16"/>
  <c r="K16"/>
  <c r="F16"/>
  <c r="AC15"/>
  <c r="K15"/>
  <c r="F15"/>
  <c r="AC14"/>
  <c r="K14"/>
  <c r="F14"/>
  <c r="AC13"/>
  <c r="K13"/>
  <c r="F13"/>
  <c r="AC12"/>
  <c r="K12"/>
  <c r="F12"/>
  <c r="AC11"/>
  <c r="K11"/>
  <c r="F11"/>
  <c r="AC10"/>
  <c r="K10"/>
  <c r="F10"/>
  <c r="AC9"/>
  <c r="K9"/>
  <c r="F9"/>
  <c r="AC8"/>
  <c r="K8"/>
  <c r="F8"/>
  <c r="AC7"/>
  <c r="K7"/>
  <c r="F7"/>
  <c r="X89" l="1"/>
  <c r="X91" s="1"/>
  <c r="AC89"/>
  <c r="AC91" s="1"/>
  <c r="D7"/>
  <c r="D12"/>
  <c r="D16"/>
  <c r="D20"/>
  <c r="D19"/>
  <c r="D27"/>
  <c r="D24"/>
  <c r="D13"/>
  <c r="D25"/>
  <c r="D36"/>
  <c r="D44"/>
  <c r="D48"/>
  <c r="D56"/>
  <c r="D60"/>
  <c r="D64"/>
  <c r="D68"/>
  <c r="D72"/>
  <c r="D76"/>
  <c r="D87"/>
  <c r="D34"/>
  <c r="D50"/>
  <c r="D88"/>
  <c r="D54"/>
  <c r="D58"/>
  <c r="D62"/>
  <c r="D66"/>
  <c r="D74"/>
  <c r="D78"/>
  <c r="D86"/>
  <c r="D15"/>
  <c r="D23"/>
  <c r="D10"/>
  <c r="D14"/>
  <c r="D18"/>
  <c r="D22"/>
  <c r="D31"/>
  <c r="D39"/>
  <c r="D47"/>
  <c r="D55"/>
  <c r="D59"/>
  <c r="D63"/>
  <c r="D67"/>
  <c r="D71"/>
  <c r="D75"/>
  <c r="D79"/>
  <c r="D82"/>
  <c r="D29"/>
  <c r="D33"/>
  <c r="D37"/>
  <c r="D41"/>
  <c r="D45"/>
  <c r="D49"/>
  <c r="D53"/>
  <c r="D57"/>
  <c r="D61"/>
  <c r="D69"/>
  <c r="D73"/>
  <c r="D77"/>
  <c r="D85"/>
  <c r="D51"/>
  <c r="D32"/>
  <c r="D42"/>
  <c r="D70"/>
  <c r="D17"/>
  <c r="D43"/>
  <c r="D35"/>
  <c r="D11"/>
  <c r="D9"/>
  <c r="D80"/>
  <c r="D40"/>
  <c r="D26"/>
  <c r="D84"/>
  <c r="D83"/>
  <c r="D81"/>
  <c r="D65"/>
  <c r="D52"/>
  <c r="D46"/>
  <c r="D38"/>
  <c r="D30"/>
  <c r="S89"/>
  <c r="S91" s="1"/>
  <c r="D28"/>
  <c r="D21"/>
  <c r="F89"/>
  <c r="F91" s="1"/>
  <c r="K89"/>
  <c r="K91" s="1"/>
  <c r="D8"/>
  <c r="D89" l="1"/>
  <c r="D91" s="1"/>
</calcChain>
</file>

<file path=xl/sharedStrings.xml><?xml version="1.0" encoding="utf-8"?>
<sst xmlns="http://schemas.openxmlformats.org/spreadsheetml/2006/main" count="137" uniqueCount="133">
  <si>
    <t>Медицинские организации</t>
  </si>
  <si>
    <t>УЗИ брахиоцефальных артерий</t>
  </si>
  <si>
    <t>УЗИ нижних конечностей</t>
  </si>
  <si>
    <t>Колоноскопия</t>
  </si>
  <si>
    <t>Бронхоскопия</t>
  </si>
  <si>
    <t>Фиброгастродуоденоскопия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</si>
  <si>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</si>
  <si>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</si>
  <si>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ОГБУЗ "Смоленский областной  онкологический клинический диспансер"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</si>
  <si>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</si>
  <si>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</si>
  <si>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</si>
  <si>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</si>
  <si>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</si>
  <si>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</si>
  <si>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</si>
  <si>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</si>
  <si>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</si>
  <si>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</si>
  <si>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</si>
  <si>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</si>
  <si>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</si>
  <si>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"Починковская 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</si>
  <si>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</si>
  <si>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</si>
  <si>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</si>
  <si>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</si>
  <si>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</si>
  <si>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 xml:space="preserve">ИТОГО </t>
  </si>
  <si>
    <t>МРТ без применения внутривенного контрастного усиления</t>
  </si>
  <si>
    <t>МРТ с применением внутривенного контрастного усиления</t>
  </si>
  <si>
    <t>МРТ без применения внутривенного контрастного усиления с анестезией</t>
  </si>
  <si>
    <t>МРТ с применением внутривенного контрастного усиления с анестезией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</si>
  <si>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</si>
  <si>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COVID-19</t>
  </si>
  <si>
    <t>Эндоскопия</t>
  </si>
  <si>
    <t>Компьютерная томография с анестезией</t>
  </si>
  <si>
    <t>Магнито-резонансная томография, всего</t>
  </si>
  <si>
    <t>в том числе</t>
  </si>
  <si>
    <t>Компьютерная томография, всего</t>
  </si>
  <si>
    <t>УЗИ сердечно-сосудистой системы, всего</t>
  </si>
  <si>
    <t>FISH HER2</t>
  </si>
  <si>
    <t xml:space="preserve">BRAF  </t>
  </si>
  <si>
    <t xml:space="preserve"> EGFR  </t>
  </si>
  <si>
    <t xml:space="preserve">KRAS </t>
  </si>
  <si>
    <t xml:space="preserve">NRAS </t>
  </si>
  <si>
    <t>BRCA 1/BRCA2</t>
  </si>
  <si>
    <t xml:space="preserve"> MSI</t>
  </si>
  <si>
    <t xml:space="preserve">ALK </t>
  </si>
  <si>
    <t xml:space="preserve">PD-L1 </t>
  </si>
  <si>
    <t>Динамическая сцинтиграфия почек</t>
  </si>
  <si>
    <t>Статическая сцинтиграфия печени</t>
  </si>
  <si>
    <t>Статическая сцинтиграфия скелета</t>
  </si>
  <si>
    <t>Сцинтиграфия щитовидной железы</t>
  </si>
  <si>
    <t>Приложение №6</t>
  </si>
  <si>
    <t>Паталого-анатомические исследования биопсийного (операционного) материала с целью диагностики онкологических заболеваний</t>
  </si>
  <si>
    <t>ROS-1</t>
  </si>
  <si>
    <t>PIK3CA</t>
  </si>
  <si>
    <t>№ п/п</t>
  </si>
  <si>
    <t>Компьютерная томография с внутривенным контрастированием</t>
  </si>
  <si>
    <t>Компьютерная томография (без анестезиологического пособия, без внутривенного контрастирования)</t>
  </si>
  <si>
    <t>ООО "Клиника Эксперт Смоленск"</t>
  </si>
  <si>
    <t>C-Kit</t>
  </si>
  <si>
    <t>T790M</t>
  </si>
  <si>
    <t>ООО "Андромед"</t>
  </si>
  <si>
    <t>Реестровый номер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</si>
  <si>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</si>
  <si>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</si>
  <si>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Санаторий-профилакторий в г.Смоленске ДСС МЖД - филиала ОАО "РЖД"</t>
  </si>
  <si>
    <t>ОГАУЗ "Вяземская городская  стоматологическая поликлиника"</t>
  </si>
  <si>
    <t>ОГАУЗ "Рославльская межрайонная  стоматологическая поликлиника"</t>
  </si>
  <si>
    <t>ОГАУЗ "Сафоновская городская стоматологическая поликлиника"</t>
  </si>
  <si>
    <t>ОГБУЗ "Ярцевская городская стоматологическая поликлиника"</t>
  </si>
  <si>
    <t>ОГБУЗ "Монастырщинская ЦРБ"</t>
  </si>
  <si>
    <t>ОГБУЗ "Больница медицинской реабилитации"</t>
  </si>
  <si>
    <t>ОГБУЗ "Детская стоматологическая поликлиника"</t>
  </si>
  <si>
    <t>ОГБУЗ "Детская клиническая больница"</t>
  </si>
  <si>
    <t>ОГБУЗ "Клиническая больница скорой медицинской помощи"</t>
  </si>
  <si>
    <t xml:space="preserve">ФКУЗ МСЧ -67 ФСИН России </t>
  </si>
  <si>
    <t>ФКУЗ "МСЧ МВД по Смоленской области"</t>
  </si>
  <si>
    <t>ЧУЗ "Клиническая больница "РЖД-Медицина" г.Смоленск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</si>
  <si>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</si>
  <si>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</si>
  <si>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</si>
  <si>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</si>
  <si>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</si>
  <si>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</si>
  <si>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Смоленский филиал ООО "БМК"</t>
  </si>
  <si>
    <t>ООО "Клиника Позвоночника 2К"</t>
  </si>
  <si>
    <t>МЧУ "Нефросовет-Иваново"</t>
  </si>
  <si>
    <t>ООО "Нефрофарм"</t>
  </si>
  <si>
    <t>ОГБУЗ "СОКПБ"</t>
  </si>
  <si>
    <t>ООО "ВИТАЛАБ"</t>
  </si>
  <si>
    <t>ООО "НПФ "ХЕЛИКС"</t>
  </si>
  <si>
    <t>ООО "Семья-Смоленск"</t>
  </si>
  <si>
    <t>ВСЕГО диагностических исследований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</si>
  <si>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</si>
  <si>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</si>
  <si>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</si>
  <si>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</si>
  <si>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</si>
  <si>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</si>
  <si>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 xml:space="preserve">ФГБУЗ "МСЧ № 135" ФМБА России 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</si>
  <si>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</si>
  <si>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</si>
  <si>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</si>
  <si>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</si>
  <si>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</si>
  <si>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«Центр реабилитации слуха. Слуховые аппараты и кохлеарные импланты»</t>
  </si>
  <si>
    <t>ООО «Диализный центр НЕФРОС-ВОРОНЕЖ»</t>
  </si>
  <si>
    <t>ООО «Альфамед»</t>
  </si>
  <si>
    <t>ООО «Диагностика Смоленск» (г.Вязьма)</t>
  </si>
  <si>
    <t>ООО «Медицина плюс»</t>
  </si>
  <si>
    <t xml:space="preserve">ООО «Независимая лаборатория ИНВИТРО» (г.Москва)       </t>
  </si>
  <si>
    <t>ООО «Каравай» (г. Рославль)</t>
  </si>
  <si>
    <t>ООО «НМЦ клин. лаб. диагностики Ситилаб» (г.Москва)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</si>
  <si>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</si>
  <si>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</si>
  <si>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ООО "Центр репродукции и генетики"</t>
  </si>
  <si>
    <t>ОГБУЗ "Смоленский кожно-венерологический диспансер"</t>
  </si>
  <si>
    <t>ООО "МРТ КЛИНИКА"</t>
  </si>
  <si>
    <t>Утверждено на заседании Комиссии по разработке Территориальной программы ОМС от 28.12.2023</t>
  </si>
  <si>
    <t xml:space="preserve">Объемы медицинской помощи в разрезе медицинских организаций по диагностическим (лабораторным) исследованиям на 2024 год </t>
  </si>
  <si>
    <t>ООО "Гинея"</t>
  </si>
  <si>
    <t>ОГБУЗ "Клинический родильный дом"</t>
  </si>
  <si>
    <t>ОГАУЗ "Стоматологическая поликлиника №1"</t>
  </si>
  <si>
    <t>ООО "Клиника Фомина Тверь"</t>
  </si>
  <si>
    <t>Колоноскопия с анестезией</t>
  </si>
  <si>
    <t>УЗИ сердца (эхокардиография)</t>
  </si>
  <si>
    <t>МЧУ "Клиника Медекс Смоленск"</t>
  </si>
  <si>
    <t>Эхокардиография с физической нагрузкой</t>
  </si>
  <si>
    <t xml:space="preserve">в редакции от 31.10.2024   </t>
  </si>
  <si>
    <t>ОГБУЗ "Сафоновская ЦРБ"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</si>
</sst>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#,##0.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9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horizontal="center" vertical="top"/>
    </xf>
    <xf numFmtId="0" fontId="17" fillId="0" borderId="0"/>
    <xf numFmtId="0" fontId="18" fillId="0" borderId="0">
      <alignment horizontal="center" vertical="center"/>
    </xf>
    <xf numFmtId="0" fontId="18" fillId="0" borderId="0">
      <alignment horizontal="right" vertical="center"/>
    </xf>
    <xf numFmtId="0" fontId="19" fillId="0" borderId="0">
      <alignment horizontal="left" vertical="center"/>
    </xf>
    <xf numFmtId="0" fontId="17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>
      <alignment horizontal="center" vertical="center"/>
    </xf>
    <xf numFmtId="0" fontId="21" fillId="0" borderId="0">
      <alignment horizontal="center" vertical="center"/>
    </xf>
    <xf numFmtId="0" fontId="6" fillId="0" borderId="0"/>
    <xf numFmtId="0" fontId="14" fillId="0" borderId="0"/>
  </cellStyleXfs>
  <cellXfs count="53">
    <xf numFmtId="0" fontId="0" fillId="0" borderId="0" xfId="0"/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15" fillId="0" borderId="3" xfId="0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24" fillId="0" borderId="3" xfId="2" applyNumberFormat="1" applyFont="1" applyFill="1" applyBorder="1" applyAlignment="1" applyProtection="1">
      <alignment horizontal="left" vertical="center" wrapText="1"/>
    </xf>
    <xf numFmtId="3" fontId="23" fillId="0" borderId="3" xfId="1" applyNumberFormat="1" applyFont="1" applyFill="1" applyBorder="1" applyAlignment="1">
      <alignment horizontal="right" vertical="center"/>
    </xf>
    <xf numFmtId="0" fontId="25" fillId="0" borderId="0" xfId="0" applyFont="1" applyFill="1"/>
    <xf numFmtId="0" fontId="0" fillId="0" borderId="0" xfId="0" applyFont="1" applyFill="1"/>
    <xf numFmtId="49" fontId="26" fillId="0" borderId="3" xfId="2" applyNumberFormat="1" applyFont="1" applyFill="1" applyBorder="1" applyAlignment="1" applyProtection="1">
      <alignment horizontal="left" vertical="center" wrapText="1"/>
    </xf>
    <xf numFmtId="49" fontId="27" fillId="0" borderId="3" xfId="2" applyNumberFormat="1" applyFont="1" applyFill="1" applyBorder="1" applyAlignment="1" applyProtection="1">
      <alignment vertical="center" wrapText="1"/>
    </xf>
    <xf numFmtId="49" fontId="27" fillId="0" borderId="2" xfId="2" applyNumberFormat="1" applyFont="1" applyFill="1" applyBorder="1" applyAlignment="1" applyProtection="1">
      <alignment vertical="center" wrapText="1"/>
    </xf>
    <xf numFmtId="49" fontId="27" fillId="0" borderId="3" xfId="2" applyNumberFormat="1" applyFont="1" applyFill="1" applyBorder="1" applyAlignment="1" applyProtection="1">
      <alignment horizontal="left" vertical="center" wrapText="1"/>
    </xf>
    <xf numFmtId="49" fontId="28" fillId="0" borderId="3" xfId="2" applyNumberFormat="1" applyFont="1" applyFill="1" applyBorder="1" applyAlignment="1" applyProtection="1">
      <alignment horizontal="left" vertical="center" wrapText="1"/>
    </xf>
    <xf numFmtId="0" fontId="23" fillId="0" borderId="0" xfId="0" applyFont="1" applyFill="1" applyBorder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29" fillId="0" borderId="3" xfId="0" applyFont="1" applyFill="1" applyBorder="1" applyAlignment="1">
      <alignment vertical="top" wrapText="1"/>
    </xf>
    <xf numFmtId="3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0" fillId="0" borderId="3" xfId="4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5" xfId="4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</cellXfs>
  <cellStyles count="23">
    <cellStyle name="S0" xfId="14"/>
    <cellStyle name="S1" xfId="12"/>
    <cellStyle name="S2" xfId="15"/>
    <cellStyle name="S3" xfId="16"/>
    <cellStyle name="S4" xfId="18"/>
    <cellStyle name="S5" xfId="19"/>
    <cellStyle name="S6" xfId="20"/>
    <cellStyle name="TableStyleLight1" xfId="3"/>
    <cellStyle name="Обычный" xfId="0" builtinId="0"/>
    <cellStyle name="Обычный 2" xfId="4"/>
    <cellStyle name="Обычный 2 2" xfId="5"/>
    <cellStyle name="Обычный 2 2 2" xfId="6"/>
    <cellStyle name="Обычный 2 3" xfId="21"/>
    <cellStyle name="Обычный 2_базовая ставка" xfId="22"/>
    <cellStyle name="Обычный 3" xfId="13"/>
    <cellStyle name="Обычный 6" xfId="7"/>
    <cellStyle name="Обычный_МЕДИКАМЕНТЫ" xfId="2"/>
    <cellStyle name="Процентный 2" xfId="8"/>
    <cellStyle name="Финансовый" xfId="1" builtinId="3"/>
    <cellStyle name="Финансовый 2" xfId="9"/>
    <cellStyle name="Финансовый 2 2" xfId="10"/>
    <cellStyle name="Финансовый 2 3" xfId="11"/>
    <cellStyle name="Финансовый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91"/>
  <sheetViews>
    <sheetView tabSelected="1" zoomScale="80" zoomScaleNormal="80" workbookViewId="0">
      <pane xSplit="3" ySplit="6" topLeftCell="D7" activePane="bottomRight" state="frozen"/>
      <selection pane="topRight" activeCell="B1" sqref="B1"/>
      <selection pane="bottomLeft" activeCell="A10" sqref="A10"/>
      <selection pane="bottomRight" activeCell="AC27" sqref="AC27"/>
    </sheetView>
  </sheetViews>
  <sheetFormatPr defaultColWidth="8.85546875" defaultRowHeight="15"/>
  <cols>
    <col min="1" max="1" width="4.42578125" style="2" customWidth="1"/>
    <col min="2" max="2" width="14.140625" style="2" customWidth="1"/>
    <col min="3" max="3" width="81.7109375" style="18" customWidth="1"/>
    <col min="4" max="4" width="18.85546875" style="3" customWidth="1"/>
    <col min="5" max="5" width="17" style="3" customWidth="1"/>
    <col min="6" max="6" width="13.7109375" style="3" customWidth="1"/>
    <col min="7" max="7" width="15.85546875" style="2" customWidth="1"/>
    <col min="8" max="8" width="16.5703125" style="2" customWidth="1"/>
    <col min="9" max="9" width="13.42578125" style="2" customWidth="1"/>
    <col min="10" max="10" width="16.42578125" style="2" customWidth="1"/>
    <col min="11" max="11" width="15.7109375" style="3" customWidth="1"/>
    <col min="12" max="12" width="11.85546875" style="2" customWidth="1"/>
    <col min="13" max="13" width="12" style="2" customWidth="1"/>
    <col min="14" max="18" width="11.5703125" style="2" customWidth="1"/>
    <col min="19" max="19" width="14" style="3" customWidth="1"/>
    <col min="20" max="21" width="13.7109375" style="2" customWidth="1"/>
    <col min="22" max="23" width="13" style="2" customWidth="1"/>
    <col min="24" max="24" width="13.42578125" style="3" customWidth="1"/>
    <col min="25" max="25" width="9.7109375" style="2" customWidth="1"/>
    <col min="26" max="27" width="8.85546875" style="2"/>
    <col min="28" max="28" width="10.85546875" style="2" customWidth="1"/>
    <col min="29" max="29" width="17.85546875" style="3" customWidth="1"/>
    <col min="30" max="30" width="8.28515625" style="3" customWidth="1"/>
    <col min="31" max="31" width="9" style="3" customWidth="1"/>
    <col min="32" max="34" width="8.42578125" style="3" customWidth="1"/>
    <col min="35" max="35" width="10" style="3" customWidth="1"/>
    <col min="36" max="36" width="9.7109375" style="3" customWidth="1"/>
    <col min="37" max="37" width="10" style="3" customWidth="1"/>
    <col min="38" max="38" width="7.85546875" style="3" customWidth="1"/>
    <col min="39" max="39" width="11.140625" style="3" customWidth="1"/>
    <col min="40" max="41" width="6.7109375" style="3" customWidth="1"/>
    <col min="42" max="42" width="8.42578125" style="3" customWidth="1"/>
    <col min="43" max="43" width="20" style="2" customWidth="1"/>
    <col min="44" max="16384" width="8.85546875" style="2"/>
  </cols>
  <sheetData>
    <row r="1" spans="1:43" ht="15.75">
      <c r="A1" s="6"/>
      <c r="B1" s="6"/>
      <c r="C1" s="36" t="s">
        <v>54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</row>
    <row r="2" spans="1:43" ht="15.6" customHeight="1">
      <c r="A2" s="6"/>
      <c r="B2" s="6"/>
      <c r="C2" s="36" t="s">
        <v>121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</row>
    <row r="3" spans="1:43" ht="15.75" customHeight="1">
      <c r="A3" s="6"/>
      <c r="B3" s="6"/>
      <c r="C3" s="37" t="s">
        <v>131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</row>
    <row r="4" spans="1:43" ht="20.25" customHeight="1">
      <c r="A4" s="38" t="s">
        <v>122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</row>
    <row r="5" spans="1:43" ht="19.5" customHeight="1">
      <c r="A5" s="39" t="s">
        <v>58</v>
      </c>
      <c r="B5" s="39" t="s">
        <v>65</v>
      </c>
      <c r="C5" s="41" t="s">
        <v>0</v>
      </c>
      <c r="D5" s="42" t="s">
        <v>95</v>
      </c>
      <c r="E5" s="42" t="s">
        <v>34</v>
      </c>
      <c r="F5" s="42" t="s">
        <v>37</v>
      </c>
      <c r="G5" s="43" t="s">
        <v>38</v>
      </c>
      <c r="H5" s="43"/>
      <c r="I5" s="43"/>
      <c r="J5" s="43"/>
      <c r="K5" s="44" t="s">
        <v>39</v>
      </c>
      <c r="L5" s="50" t="s">
        <v>38</v>
      </c>
      <c r="M5" s="51"/>
      <c r="N5" s="51"/>
      <c r="O5" s="51"/>
      <c r="P5" s="51"/>
      <c r="Q5" s="51"/>
      <c r="R5" s="52"/>
      <c r="S5" s="42" t="s">
        <v>40</v>
      </c>
      <c r="T5" s="50" t="s">
        <v>38</v>
      </c>
      <c r="U5" s="51"/>
      <c r="V5" s="51"/>
      <c r="W5" s="52"/>
      <c r="X5" s="44" t="s">
        <v>35</v>
      </c>
      <c r="Y5" s="43" t="s">
        <v>38</v>
      </c>
      <c r="Z5" s="43"/>
      <c r="AA5" s="43"/>
      <c r="AB5" s="43"/>
      <c r="AC5" s="44" t="s">
        <v>33</v>
      </c>
      <c r="AD5" s="45" t="s">
        <v>38</v>
      </c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7"/>
      <c r="AQ5" s="48" t="s">
        <v>55</v>
      </c>
    </row>
    <row r="6" spans="1:43" ht="225" customHeight="1">
      <c r="A6" s="40"/>
      <c r="B6" s="40"/>
      <c r="C6" s="41"/>
      <c r="D6" s="42"/>
      <c r="E6" s="42"/>
      <c r="F6" s="42"/>
      <c r="G6" s="4" t="s">
        <v>29</v>
      </c>
      <c r="H6" s="4" t="s">
        <v>30</v>
      </c>
      <c r="I6" s="4" t="s">
        <v>31</v>
      </c>
      <c r="J6" s="4" t="s">
        <v>32</v>
      </c>
      <c r="K6" s="44"/>
      <c r="L6" s="7" t="s">
        <v>60</v>
      </c>
      <c r="M6" s="7" t="s">
        <v>59</v>
      </c>
      <c r="N6" s="4" t="s">
        <v>36</v>
      </c>
      <c r="O6" s="7" t="s">
        <v>50</v>
      </c>
      <c r="P6" s="4" t="s">
        <v>51</v>
      </c>
      <c r="Q6" s="7" t="s">
        <v>52</v>
      </c>
      <c r="R6" s="4" t="s">
        <v>53</v>
      </c>
      <c r="S6" s="42"/>
      <c r="T6" s="8" t="s">
        <v>128</v>
      </c>
      <c r="U6" s="9" t="s">
        <v>1</v>
      </c>
      <c r="V6" s="9" t="s">
        <v>2</v>
      </c>
      <c r="W6" s="9" t="s">
        <v>130</v>
      </c>
      <c r="X6" s="44"/>
      <c r="Y6" s="7" t="s">
        <v>3</v>
      </c>
      <c r="Z6" s="7" t="s">
        <v>127</v>
      </c>
      <c r="AA6" s="4" t="s">
        <v>4</v>
      </c>
      <c r="AB6" s="4" t="s">
        <v>5</v>
      </c>
      <c r="AC6" s="44"/>
      <c r="AD6" s="10" t="s">
        <v>42</v>
      </c>
      <c r="AE6" s="10" t="s">
        <v>43</v>
      </c>
      <c r="AF6" s="10" t="s">
        <v>44</v>
      </c>
      <c r="AG6" s="10" t="s">
        <v>45</v>
      </c>
      <c r="AH6" s="10" t="s">
        <v>56</v>
      </c>
      <c r="AI6" s="10" t="s">
        <v>57</v>
      </c>
      <c r="AJ6" s="10" t="s">
        <v>62</v>
      </c>
      <c r="AK6" s="10" t="s">
        <v>63</v>
      </c>
      <c r="AL6" s="10" t="s">
        <v>41</v>
      </c>
      <c r="AM6" s="10" t="s">
        <v>46</v>
      </c>
      <c r="AN6" s="10" t="s">
        <v>47</v>
      </c>
      <c r="AO6" s="10" t="s">
        <v>48</v>
      </c>
      <c r="AP6" s="10" t="s">
        <v>49</v>
      </c>
      <c r="AQ6" s="49"/>
    </row>
    <row r="7" spans="1:43" ht="15.75" customHeight="1">
      <c r="A7" s="1">
        <v>1</v>
      </c>
      <c r="B7" s="25">
        <v>670001</v>
      </c>
      <c r="C7" s="22" t="s">
        <v>66</v>
      </c>
      <c r="D7" s="11">
        <f t="shared" ref="D7:D38" si="0">E7+F7+K7+S7+X7+AC7+AQ7</f>
        <v>0</v>
      </c>
      <c r="E7" s="11"/>
      <c r="F7" s="11">
        <f>G7+H7+I7+J7</f>
        <v>0</v>
      </c>
      <c r="G7" s="5">
        <v>0</v>
      </c>
      <c r="H7" s="5">
        <v>0</v>
      </c>
      <c r="I7" s="5">
        <v>0</v>
      </c>
      <c r="J7" s="5">
        <v>0</v>
      </c>
      <c r="K7" s="11">
        <f>L7+M7+N7+O7+P7+Q7+R7</f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11">
        <f>T7+U7+V7+W7</f>
        <v>0</v>
      </c>
      <c r="T7" s="12">
        <v>0</v>
      </c>
      <c r="U7" s="12">
        <v>0</v>
      </c>
      <c r="V7" s="12">
        <v>0</v>
      </c>
      <c r="W7" s="12">
        <v>0</v>
      </c>
      <c r="X7" s="13">
        <f>Y7+Z7+AA7+AB7</f>
        <v>0</v>
      </c>
      <c r="Y7" s="12">
        <v>0</v>
      </c>
      <c r="Z7" s="12">
        <v>0</v>
      </c>
      <c r="AA7" s="12">
        <v>0</v>
      </c>
      <c r="AB7" s="12">
        <v>0</v>
      </c>
      <c r="AC7" s="11">
        <f t="shared" ref="AC7:AC86" si="1">AD7+AE7+AF7+AG7+AH7+AI7+AL7+AM7+AN7+AO7+AP7</f>
        <v>0</v>
      </c>
      <c r="AD7" s="34">
        <v>0</v>
      </c>
      <c r="AE7" s="34">
        <v>0</v>
      </c>
      <c r="AF7" s="34">
        <v>0</v>
      </c>
      <c r="AG7" s="35">
        <v>0</v>
      </c>
      <c r="AH7" s="34">
        <v>0</v>
      </c>
      <c r="AI7" s="35">
        <v>0</v>
      </c>
      <c r="AJ7" s="35">
        <v>0</v>
      </c>
      <c r="AK7" s="35">
        <v>0</v>
      </c>
      <c r="AL7" s="35">
        <v>0</v>
      </c>
      <c r="AM7" s="35">
        <v>0</v>
      </c>
      <c r="AN7" s="35">
        <v>0</v>
      </c>
      <c r="AO7" s="35">
        <v>0</v>
      </c>
      <c r="AP7" s="35">
        <v>0</v>
      </c>
      <c r="AQ7" s="11">
        <v>0</v>
      </c>
    </row>
    <row r="8" spans="1:43" ht="15.75" customHeight="1">
      <c r="A8" s="1">
        <v>2</v>
      </c>
      <c r="B8" s="26">
        <v>670002</v>
      </c>
      <c r="C8" s="22" t="s">
        <v>6</v>
      </c>
      <c r="D8" s="11">
        <f t="shared" si="0"/>
        <v>13393</v>
      </c>
      <c r="E8" s="11"/>
      <c r="F8" s="11">
        <f t="shared" ref="F8:F86" si="2">G8+H8+I8+J8</f>
        <v>370</v>
      </c>
      <c r="G8" s="5">
        <v>340</v>
      </c>
      <c r="H8" s="5">
        <v>30</v>
      </c>
      <c r="I8" s="5">
        <v>0</v>
      </c>
      <c r="J8" s="5">
        <v>0</v>
      </c>
      <c r="K8" s="11">
        <f t="shared" ref="K8:K86" si="3">L8+M8+N8+O8+P8+Q8+R8</f>
        <v>6840</v>
      </c>
      <c r="L8" s="5">
        <v>3400</v>
      </c>
      <c r="M8" s="5">
        <v>10</v>
      </c>
      <c r="N8" s="5">
        <v>0</v>
      </c>
      <c r="O8" s="5">
        <v>550</v>
      </c>
      <c r="P8" s="5">
        <v>30</v>
      </c>
      <c r="Q8" s="5">
        <v>2500</v>
      </c>
      <c r="R8" s="5">
        <v>350</v>
      </c>
      <c r="S8" s="11">
        <f t="shared" ref="S8:S71" si="4">T8+U8+V8+W8</f>
        <v>5290</v>
      </c>
      <c r="T8" s="12">
        <v>3500</v>
      </c>
      <c r="U8" s="12">
        <v>1550</v>
      </c>
      <c r="V8" s="12">
        <v>240</v>
      </c>
      <c r="W8" s="12">
        <v>0</v>
      </c>
      <c r="X8" s="13">
        <f t="shared" ref="X8:X71" si="5">Y8+Z8+AA8+AB8</f>
        <v>893</v>
      </c>
      <c r="Y8" s="12">
        <v>63</v>
      </c>
      <c r="Z8" s="12">
        <v>0</v>
      </c>
      <c r="AA8" s="12">
        <v>180</v>
      </c>
      <c r="AB8" s="12">
        <v>650</v>
      </c>
      <c r="AC8" s="11">
        <f t="shared" si="1"/>
        <v>0</v>
      </c>
      <c r="AD8" s="34">
        <v>0</v>
      </c>
      <c r="AE8" s="34">
        <v>0</v>
      </c>
      <c r="AF8" s="34">
        <v>0</v>
      </c>
      <c r="AG8" s="35">
        <v>0</v>
      </c>
      <c r="AH8" s="34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11">
        <v>0</v>
      </c>
    </row>
    <row r="9" spans="1:43" ht="15.75" customHeight="1">
      <c r="A9" s="1">
        <v>3</v>
      </c>
      <c r="B9" s="26">
        <v>670003</v>
      </c>
      <c r="C9" s="22" t="s">
        <v>7</v>
      </c>
      <c r="D9" s="11">
        <f t="shared" si="0"/>
        <v>7901</v>
      </c>
      <c r="E9" s="11"/>
      <c r="F9" s="11">
        <f t="shared" si="2"/>
        <v>1101</v>
      </c>
      <c r="G9" s="5">
        <v>725</v>
      </c>
      <c r="H9" s="5">
        <v>231</v>
      </c>
      <c r="I9" s="5">
        <v>90</v>
      </c>
      <c r="J9" s="5">
        <v>55</v>
      </c>
      <c r="K9" s="11">
        <f t="shared" si="3"/>
        <v>1200</v>
      </c>
      <c r="L9" s="5">
        <v>800</v>
      </c>
      <c r="M9" s="5">
        <v>200</v>
      </c>
      <c r="N9" s="5">
        <v>200</v>
      </c>
      <c r="O9" s="5">
        <v>0</v>
      </c>
      <c r="P9" s="5">
        <v>0</v>
      </c>
      <c r="Q9" s="5">
        <v>0</v>
      </c>
      <c r="R9" s="5">
        <v>0</v>
      </c>
      <c r="S9" s="11">
        <f t="shared" si="4"/>
        <v>5450</v>
      </c>
      <c r="T9" s="12">
        <v>5000</v>
      </c>
      <c r="U9" s="12">
        <v>450</v>
      </c>
      <c r="V9" s="12">
        <v>0</v>
      </c>
      <c r="W9" s="12">
        <v>0</v>
      </c>
      <c r="X9" s="13">
        <f t="shared" si="5"/>
        <v>150</v>
      </c>
      <c r="Y9" s="12">
        <v>0</v>
      </c>
      <c r="Z9" s="12">
        <v>0</v>
      </c>
      <c r="AA9" s="12">
        <v>0</v>
      </c>
      <c r="AB9" s="12">
        <v>150</v>
      </c>
      <c r="AC9" s="11">
        <f>AD9+AE9+AF9+AG9+AH9+AI9+AJ9+AK9+AL9+AM9+AN9+AO9+AP9</f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11">
        <v>0</v>
      </c>
    </row>
    <row r="10" spans="1:43" ht="15.75" customHeight="1">
      <c r="A10" s="1">
        <v>4</v>
      </c>
      <c r="B10" s="25">
        <v>670004</v>
      </c>
      <c r="C10" s="22" t="s">
        <v>67</v>
      </c>
      <c r="D10" s="11">
        <f t="shared" si="0"/>
        <v>0</v>
      </c>
      <c r="E10" s="11"/>
      <c r="F10" s="11">
        <f t="shared" si="2"/>
        <v>0</v>
      </c>
      <c r="G10" s="5">
        <v>0</v>
      </c>
      <c r="H10" s="5">
        <v>0</v>
      </c>
      <c r="I10" s="5">
        <v>0</v>
      </c>
      <c r="J10" s="5">
        <v>0</v>
      </c>
      <c r="K10" s="11">
        <f t="shared" si="3"/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11">
        <f t="shared" si="4"/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si="5"/>
        <v>0</v>
      </c>
      <c r="Y10" s="12">
        <v>0</v>
      </c>
      <c r="Z10" s="12">
        <v>0</v>
      </c>
      <c r="AA10" s="12">
        <v>0</v>
      </c>
      <c r="AB10" s="12">
        <v>0</v>
      </c>
      <c r="AC10" s="11">
        <f t="shared" si="1"/>
        <v>0</v>
      </c>
      <c r="AD10" s="34">
        <v>0</v>
      </c>
      <c r="AE10" s="34">
        <v>0</v>
      </c>
      <c r="AF10" s="34">
        <v>0</v>
      </c>
      <c r="AG10" s="35">
        <v>0</v>
      </c>
      <c r="AH10" s="34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11">
        <v>0</v>
      </c>
    </row>
    <row r="11" spans="1:43" ht="15.75" customHeight="1">
      <c r="A11" s="1">
        <v>5</v>
      </c>
      <c r="B11" s="26">
        <v>670005</v>
      </c>
      <c r="C11" s="22" t="s">
        <v>8</v>
      </c>
      <c r="D11" s="11">
        <f t="shared" si="0"/>
        <v>25460</v>
      </c>
      <c r="E11" s="11"/>
      <c r="F11" s="11">
        <f t="shared" si="2"/>
        <v>3492</v>
      </c>
      <c r="G11" s="5">
        <v>760</v>
      </c>
      <c r="H11" s="5">
        <v>2732</v>
      </c>
      <c r="I11" s="5">
        <v>0</v>
      </c>
      <c r="J11" s="5">
        <v>0</v>
      </c>
      <c r="K11" s="11">
        <f t="shared" si="3"/>
        <v>4750</v>
      </c>
      <c r="L11" s="5">
        <v>2750</v>
      </c>
      <c r="M11" s="5">
        <v>2000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11">
        <f t="shared" si="4"/>
        <v>0</v>
      </c>
      <c r="T11" s="12">
        <v>0</v>
      </c>
      <c r="U11" s="12">
        <v>0</v>
      </c>
      <c r="V11" s="12">
        <v>0</v>
      </c>
      <c r="W11" s="12">
        <v>0</v>
      </c>
      <c r="X11" s="13">
        <f t="shared" si="5"/>
        <v>2804</v>
      </c>
      <c r="Y11" s="12">
        <v>598</v>
      </c>
      <c r="Z11" s="12">
        <v>350</v>
      </c>
      <c r="AA11" s="12">
        <v>556</v>
      </c>
      <c r="AB11" s="12">
        <v>1300</v>
      </c>
      <c r="AC11" s="11">
        <f>SUM(AD11:AP11)</f>
        <v>937</v>
      </c>
      <c r="AD11" s="34">
        <v>171</v>
      </c>
      <c r="AE11" s="34">
        <v>62</v>
      </c>
      <c r="AF11" s="34">
        <v>118</v>
      </c>
      <c r="AG11" s="35">
        <v>108</v>
      </c>
      <c r="AH11" s="34">
        <v>58</v>
      </c>
      <c r="AI11" s="35">
        <v>0</v>
      </c>
      <c r="AJ11" s="35">
        <v>10</v>
      </c>
      <c r="AK11" s="35">
        <v>0</v>
      </c>
      <c r="AL11" s="35">
        <v>10</v>
      </c>
      <c r="AM11" s="35">
        <v>220</v>
      </c>
      <c r="AN11" s="35">
        <v>40</v>
      </c>
      <c r="AO11" s="35">
        <v>50</v>
      </c>
      <c r="AP11" s="35">
        <v>90</v>
      </c>
      <c r="AQ11" s="11">
        <v>13477</v>
      </c>
    </row>
    <row r="12" spans="1:43" ht="15.75" customHeight="1">
      <c r="A12" s="1">
        <v>6</v>
      </c>
      <c r="B12" s="25">
        <v>670006</v>
      </c>
      <c r="C12" s="22" t="s">
        <v>68</v>
      </c>
      <c r="D12" s="11">
        <f t="shared" si="0"/>
        <v>0</v>
      </c>
      <c r="E12" s="11"/>
      <c r="F12" s="11">
        <f t="shared" si="2"/>
        <v>0</v>
      </c>
      <c r="G12" s="5">
        <v>0</v>
      </c>
      <c r="H12" s="5">
        <v>0</v>
      </c>
      <c r="I12" s="5">
        <v>0</v>
      </c>
      <c r="J12" s="5">
        <v>0</v>
      </c>
      <c r="K12" s="11">
        <f t="shared" si="3"/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11">
        <f t="shared" si="4"/>
        <v>0</v>
      </c>
      <c r="T12" s="12">
        <v>0</v>
      </c>
      <c r="U12" s="12">
        <v>0</v>
      </c>
      <c r="V12" s="12">
        <v>0</v>
      </c>
      <c r="W12" s="12">
        <v>0</v>
      </c>
      <c r="X12" s="13">
        <f t="shared" si="5"/>
        <v>0</v>
      </c>
      <c r="Y12" s="12">
        <v>0</v>
      </c>
      <c r="Z12" s="12">
        <v>0</v>
      </c>
      <c r="AA12" s="12">
        <v>0</v>
      </c>
      <c r="AB12" s="12">
        <v>0</v>
      </c>
      <c r="AC12" s="11">
        <f t="shared" si="1"/>
        <v>0</v>
      </c>
      <c r="AD12" s="34">
        <v>0</v>
      </c>
      <c r="AE12" s="34">
        <v>0</v>
      </c>
      <c r="AF12" s="34">
        <v>0</v>
      </c>
      <c r="AG12" s="35">
        <v>0</v>
      </c>
      <c r="AH12" s="34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11">
        <v>0</v>
      </c>
    </row>
    <row r="13" spans="1:43" ht="15.75" customHeight="1">
      <c r="A13" s="1">
        <v>7</v>
      </c>
      <c r="B13" s="25">
        <v>670008</v>
      </c>
      <c r="C13" s="22" t="s">
        <v>69</v>
      </c>
      <c r="D13" s="11">
        <f t="shared" si="0"/>
        <v>0</v>
      </c>
      <c r="E13" s="11"/>
      <c r="F13" s="11">
        <f t="shared" si="2"/>
        <v>0</v>
      </c>
      <c r="G13" s="5">
        <v>0</v>
      </c>
      <c r="H13" s="5">
        <v>0</v>
      </c>
      <c r="I13" s="5">
        <v>0</v>
      </c>
      <c r="J13" s="5">
        <v>0</v>
      </c>
      <c r="K13" s="11">
        <f t="shared" si="3"/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11">
        <f t="shared" si="4"/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5"/>
        <v>0</v>
      </c>
      <c r="Y13" s="12">
        <v>0</v>
      </c>
      <c r="Z13" s="12">
        <v>0</v>
      </c>
      <c r="AA13" s="12">
        <v>0</v>
      </c>
      <c r="AB13" s="12">
        <v>0</v>
      </c>
      <c r="AC13" s="11">
        <f t="shared" si="1"/>
        <v>0</v>
      </c>
      <c r="AD13" s="34">
        <v>0</v>
      </c>
      <c r="AE13" s="34">
        <v>0</v>
      </c>
      <c r="AF13" s="34">
        <v>0</v>
      </c>
      <c r="AG13" s="35">
        <v>0</v>
      </c>
      <c r="AH13" s="34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11">
        <v>0</v>
      </c>
    </row>
    <row r="14" spans="1:43" ht="15.75" customHeight="1">
      <c r="A14" s="1">
        <v>8</v>
      </c>
      <c r="B14" s="25">
        <v>670009</v>
      </c>
      <c r="C14" s="22" t="s">
        <v>70</v>
      </c>
      <c r="D14" s="11">
        <f t="shared" si="0"/>
        <v>0</v>
      </c>
      <c r="E14" s="11"/>
      <c r="F14" s="11">
        <f t="shared" si="2"/>
        <v>0</v>
      </c>
      <c r="G14" s="5">
        <v>0</v>
      </c>
      <c r="H14" s="5">
        <v>0</v>
      </c>
      <c r="I14" s="5">
        <v>0</v>
      </c>
      <c r="J14" s="5">
        <v>0</v>
      </c>
      <c r="K14" s="11">
        <f t="shared" si="3"/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11">
        <f t="shared" si="4"/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5"/>
        <v>0</v>
      </c>
      <c r="Y14" s="12">
        <v>0</v>
      </c>
      <c r="Z14" s="12">
        <v>0</v>
      </c>
      <c r="AA14" s="12">
        <v>0</v>
      </c>
      <c r="AB14" s="12">
        <v>0</v>
      </c>
      <c r="AC14" s="11">
        <f t="shared" si="1"/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11">
        <v>0</v>
      </c>
    </row>
    <row r="15" spans="1:43" ht="15.75" customHeight="1">
      <c r="A15" s="1">
        <v>9</v>
      </c>
      <c r="B15" s="25">
        <v>670010</v>
      </c>
      <c r="C15" s="22" t="s">
        <v>71</v>
      </c>
      <c r="D15" s="11">
        <f t="shared" si="0"/>
        <v>0</v>
      </c>
      <c r="E15" s="11"/>
      <c r="F15" s="11">
        <f t="shared" si="2"/>
        <v>0</v>
      </c>
      <c r="G15" s="5">
        <v>0</v>
      </c>
      <c r="H15" s="5">
        <v>0</v>
      </c>
      <c r="I15" s="5">
        <v>0</v>
      </c>
      <c r="J15" s="5">
        <v>0</v>
      </c>
      <c r="K15" s="11">
        <f t="shared" si="3"/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11">
        <f t="shared" si="4"/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5"/>
        <v>0</v>
      </c>
      <c r="Y15" s="12">
        <v>0</v>
      </c>
      <c r="Z15" s="12">
        <v>0</v>
      </c>
      <c r="AA15" s="12">
        <v>0</v>
      </c>
      <c r="AB15" s="12">
        <v>0</v>
      </c>
      <c r="AC15" s="11">
        <f t="shared" si="1"/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11">
        <v>0</v>
      </c>
    </row>
    <row r="16" spans="1:43" ht="15.75" customHeight="1">
      <c r="A16" s="1">
        <v>10</v>
      </c>
      <c r="B16" s="25">
        <v>670011</v>
      </c>
      <c r="C16" s="22" t="s">
        <v>72</v>
      </c>
      <c r="D16" s="11">
        <f t="shared" si="0"/>
        <v>0</v>
      </c>
      <c r="E16" s="11"/>
      <c r="F16" s="11">
        <f t="shared" si="2"/>
        <v>0</v>
      </c>
      <c r="G16" s="5">
        <v>0</v>
      </c>
      <c r="H16" s="5">
        <v>0</v>
      </c>
      <c r="I16" s="5">
        <v>0</v>
      </c>
      <c r="J16" s="5">
        <v>0</v>
      </c>
      <c r="K16" s="11">
        <f t="shared" si="3"/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11">
        <f t="shared" si="4"/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5"/>
        <v>0</v>
      </c>
      <c r="Y16" s="12">
        <v>0</v>
      </c>
      <c r="Z16" s="12">
        <v>0</v>
      </c>
      <c r="AA16" s="12">
        <v>0</v>
      </c>
      <c r="AB16" s="12">
        <v>0</v>
      </c>
      <c r="AC16" s="11">
        <f t="shared" si="1"/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11">
        <v>0</v>
      </c>
    </row>
    <row r="17" spans="1:43" ht="15.75" customHeight="1">
      <c r="A17" s="1">
        <v>11</v>
      </c>
      <c r="B17" s="26">
        <v>670012</v>
      </c>
      <c r="C17" s="22" t="s">
        <v>102</v>
      </c>
      <c r="D17" s="11">
        <f t="shared" si="0"/>
        <v>5818</v>
      </c>
      <c r="E17" s="11">
        <v>868</v>
      </c>
      <c r="F17" s="11">
        <f t="shared" si="2"/>
        <v>0</v>
      </c>
      <c r="G17" s="5">
        <v>0</v>
      </c>
      <c r="H17" s="5">
        <v>0</v>
      </c>
      <c r="I17" s="5">
        <v>0</v>
      </c>
      <c r="J17" s="5">
        <v>0</v>
      </c>
      <c r="K17" s="11">
        <f t="shared" si="3"/>
        <v>1300</v>
      </c>
      <c r="L17" s="5">
        <v>1300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11">
        <f t="shared" si="4"/>
        <v>2800</v>
      </c>
      <c r="T17" s="12">
        <v>1500</v>
      </c>
      <c r="U17" s="12">
        <v>500</v>
      </c>
      <c r="V17" s="12">
        <v>800</v>
      </c>
      <c r="W17" s="12">
        <v>0</v>
      </c>
      <c r="X17" s="13">
        <f t="shared" si="5"/>
        <v>850</v>
      </c>
      <c r="Y17" s="12">
        <v>0</v>
      </c>
      <c r="Z17" s="12">
        <v>0</v>
      </c>
      <c r="AA17" s="12">
        <v>0</v>
      </c>
      <c r="AB17" s="12">
        <v>850</v>
      </c>
      <c r="AC17" s="11">
        <f t="shared" si="1"/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11">
        <v>0</v>
      </c>
    </row>
    <row r="18" spans="1:43" ht="15.75" customHeight="1">
      <c r="A18" s="1">
        <v>12</v>
      </c>
      <c r="B18" s="26">
        <v>670013</v>
      </c>
      <c r="C18" s="22" t="s">
        <v>16</v>
      </c>
      <c r="D18" s="11">
        <f t="shared" si="0"/>
        <v>1530</v>
      </c>
      <c r="E18" s="11">
        <v>260</v>
      </c>
      <c r="F18" s="11">
        <f t="shared" si="2"/>
        <v>0</v>
      </c>
      <c r="G18" s="5">
        <v>0</v>
      </c>
      <c r="H18" s="5">
        <v>0</v>
      </c>
      <c r="I18" s="5">
        <v>0</v>
      </c>
      <c r="J18" s="5">
        <v>0</v>
      </c>
      <c r="K18" s="11">
        <f t="shared" si="3"/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11">
        <f t="shared" si="4"/>
        <v>1000</v>
      </c>
      <c r="T18" s="12">
        <v>1000</v>
      </c>
      <c r="U18" s="12">
        <v>0</v>
      </c>
      <c r="V18" s="12">
        <v>0</v>
      </c>
      <c r="W18" s="12">
        <v>0</v>
      </c>
      <c r="X18" s="13">
        <f t="shared" si="5"/>
        <v>270</v>
      </c>
      <c r="Y18" s="12">
        <v>0</v>
      </c>
      <c r="Z18" s="12">
        <v>0</v>
      </c>
      <c r="AA18" s="12">
        <v>0</v>
      </c>
      <c r="AB18" s="12">
        <v>270</v>
      </c>
      <c r="AC18" s="11">
        <f t="shared" si="1"/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11">
        <v>0</v>
      </c>
    </row>
    <row r="19" spans="1:43" ht="15.75" customHeight="1">
      <c r="A19" s="1">
        <v>13</v>
      </c>
      <c r="B19" s="26">
        <v>670015</v>
      </c>
      <c r="C19" s="22" t="s">
        <v>17</v>
      </c>
      <c r="D19" s="11">
        <f t="shared" si="0"/>
        <v>5962</v>
      </c>
      <c r="E19" s="11">
        <v>296</v>
      </c>
      <c r="F19" s="11">
        <f t="shared" si="2"/>
        <v>0</v>
      </c>
      <c r="G19" s="5">
        <v>0</v>
      </c>
      <c r="H19" s="5">
        <v>0</v>
      </c>
      <c r="I19" s="5">
        <v>0</v>
      </c>
      <c r="J19" s="5">
        <v>0</v>
      </c>
      <c r="K19" s="11">
        <f t="shared" si="3"/>
        <v>1500</v>
      </c>
      <c r="L19" s="5">
        <v>1500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11">
        <f t="shared" si="4"/>
        <v>3766</v>
      </c>
      <c r="T19" s="12">
        <v>2150</v>
      </c>
      <c r="U19" s="12">
        <v>600</v>
      </c>
      <c r="V19" s="12">
        <v>1016</v>
      </c>
      <c r="W19" s="12">
        <v>0</v>
      </c>
      <c r="X19" s="13">
        <f t="shared" si="5"/>
        <v>400</v>
      </c>
      <c r="Y19" s="12">
        <v>0</v>
      </c>
      <c r="Z19" s="12">
        <v>0</v>
      </c>
      <c r="AA19" s="12">
        <v>0</v>
      </c>
      <c r="AB19" s="12">
        <v>400</v>
      </c>
      <c r="AC19" s="11">
        <f t="shared" si="1"/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11">
        <v>0</v>
      </c>
    </row>
    <row r="20" spans="1:43" ht="15.75" customHeight="1">
      <c r="A20" s="1">
        <v>14</v>
      </c>
      <c r="B20" s="26">
        <v>670017</v>
      </c>
      <c r="C20" s="22" t="s">
        <v>18</v>
      </c>
      <c r="D20" s="11">
        <f t="shared" si="0"/>
        <v>569</v>
      </c>
      <c r="E20" s="11">
        <v>89</v>
      </c>
      <c r="F20" s="11">
        <f t="shared" si="2"/>
        <v>0</v>
      </c>
      <c r="G20" s="5">
        <v>0</v>
      </c>
      <c r="H20" s="5">
        <v>0</v>
      </c>
      <c r="I20" s="5">
        <v>0</v>
      </c>
      <c r="J20" s="5">
        <v>0</v>
      </c>
      <c r="K20" s="11">
        <f t="shared" si="3"/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11">
        <f t="shared" si="4"/>
        <v>200</v>
      </c>
      <c r="T20" s="12">
        <v>200</v>
      </c>
      <c r="U20" s="12">
        <v>0</v>
      </c>
      <c r="V20" s="12">
        <v>0</v>
      </c>
      <c r="W20" s="12">
        <v>0</v>
      </c>
      <c r="X20" s="13">
        <f t="shared" si="5"/>
        <v>280</v>
      </c>
      <c r="Y20" s="12">
        <v>0</v>
      </c>
      <c r="Z20" s="12">
        <v>0</v>
      </c>
      <c r="AA20" s="12">
        <v>0</v>
      </c>
      <c r="AB20" s="12">
        <v>280</v>
      </c>
      <c r="AC20" s="11">
        <f t="shared" si="1"/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11">
        <v>0</v>
      </c>
    </row>
    <row r="21" spans="1:43" ht="15.75" customHeight="1">
      <c r="A21" s="1">
        <v>15</v>
      </c>
      <c r="B21" s="26">
        <v>670018</v>
      </c>
      <c r="C21" s="22" t="s">
        <v>19</v>
      </c>
      <c r="D21" s="11">
        <f t="shared" si="0"/>
        <v>863</v>
      </c>
      <c r="E21" s="11">
        <v>206</v>
      </c>
      <c r="F21" s="11">
        <f t="shared" si="2"/>
        <v>0</v>
      </c>
      <c r="G21" s="5">
        <v>0</v>
      </c>
      <c r="H21" s="5">
        <v>0</v>
      </c>
      <c r="I21" s="5">
        <v>0</v>
      </c>
      <c r="J21" s="5">
        <v>0</v>
      </c>
      <c r="K21" s="11">
        <f t="shared" si="3"/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11">
        <f t="shared" si="4"/>
        <v>50</v>
      </c>
      <c r="T21" s="12">
        <v>50</v>
      </c>
      <c r="U21" s="12">
        <v>0</v>
      </c>
      <c r="V21" s="12">
        <v>0</v>
      </c>
      <c r="W21" s="12">
        <v>0</v>
      </c>
      <c r="X21" s="13">
        <f t="shared" si="5"/>
        <v>607</v>
      </c>
      <c r="Y21" s="12">
        <v>67</v>
      </c>
      <c r="Z21" s="12">
        <v>0</v>
      </c>
      <c r="AA21" s="12">
        <v>0</v>
      </c>
      <c r="AB21" s="12">
        <v>540</v>
      </c>
      <c r="AC21" s="11">
        <f t="shared" si="1"/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11">
        <v>0</v>
      </c>
    </row>
    <row r="22" spans="1:43" ht="15.75" customHeight="1">
      <c r="A22" s="1">
        <v>16</v>
      </c>
      <c r="B22" s="26">
        <v>670020</v>
      </c>
      <c r="C22" s="22" t="s">
        <v>99</v>
      </c>
      <c r="D22" s="11">
        <f t="shared" si="0"/>
        <v>2999</v>
      </c>
      <c r="E22" s="11">
        <v>229</v>
      </c>
      <c r="F22" s="11">
        <f t="shared" si="2"/>
        <v>0</v>
      </c>
      <c r="G22" s="5">
        <v>0</v>
      </c>
      <c r="H22" s="5">
        <v>0</v>
      </c>
      <c r="I22" s="5">
        <v>0</v>
      </c>
      <c r="J22" s="5">
        <v>0</v>
      </c>
      <c r="K22" s="11">
        <f t="shared" si="3"/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11">
        <f t="shared" si="4"/>
        <v>2500</v>
      </c>
      <c r="T22" s="12">
        <v>2100</v>
      </c>
      <c r="U22" s="12">
        <v>200</v>
      </c>
      <c r="V22" s="12">
        <v>200</v>
      </c>
      <c r="W22" s="12">
        <v>0</v>
      </c>
      <c r="X22" s="13">
        <f t="shared" si="5"/>
        <v>270</v>
      </c>
      <c r="Y22" s="12">
        <v>0</v>
      </c>
      <c r="Z22" s="12">
        <v>0</v>
      </c>
      <c r="AA22" s="12">
        <v>0</v>
      </c>
      <c r="AB22" s="12">
        <v>270</v>
      </c>
      <c r="AC22" s="11">
        <f t="shared" si="1"/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11">
        <v>0</v>
      </c>
    </row>
    <row r="23" spans="1:43" ht="15.75" customHeight="1">
      <c r="A23" s="1">
        <v>17</v>
      </c>
      <c r="B23" s="26">
        <v>670022</v>
      </c>
      <c r="C23" s="22" t="s">
        <v>20</v>
      </c>
      <c r="D23" s="11">
        <f t="shared" si="0"/>
        <v>1300</v>
      </c>
      <c r="E23" s="11">
        <v>130</v>
      </c>
      <c r="F23" s="11">
        <f t="shared" si="2"/>
        <v>0</v>
      </c>
      <c r="G23" s="5">
        <v>0</v>
      </c>
      <c r="H23" s="5">
        <v>0</v>
      </c>
      <c r="I23" s="5">
        <v>0</v>
      </c>
      <c r="J23" s="5">
        <v>0</v>
      </c>
      <c r="K23" s="11">
        <f t="shared" si="3"/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11">
        <f t="shared" si="4"/>
        <v>1170</v>
      </c>
      <c r="T23" s="12">
        <v>520</v>
      </c>
      <c r="U23" s="12">
        <v>340</v>
      </c>
      <c r="V23" s="12">
        <v>310</v>
      </c>
      <c r="W23" s="12">
        <v>0</v>
      </c>
      <c r="X23" s="13">
        <f t="shared" si="5"/>
        <v>0</v>
      </c>
      <c r="Y23" s="12">
        <v>0</v>
      </c>
      <c r="Z23" s="12">
        <v>0</v>
      </c>
      <c r="AA23" s="12">
        <v>0</v>
      </c>
      <c r="AB23" s="12">
        <v>0</v>
      </c>
      <c r="AC23" s="11">
        <f t="shared" si="1"/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11">
        <v>0</v>
      </c>
    </row>
    <row r="24" spans="1:43" ht="15.75" customHeight="1">
      <c r="A24" s="1">
        <v>18</v>
      </c>
      <c r="B24" s="26">
        <v>670023</v>
      </c>
      <c r="C24" s="22" t="s">
        <v>21</v>
      </c>
      <c r="D24" s="11">
        <f t="shared" si="0"/>
        <v>904</v>
      </c>
      <c r="E24" s="11">
        <v>844</v>
      </c>
      <c r="F24" s="11">
        <f t="shared" si="2"/>
        <v>0</v>
      </c>
      <c r="G24" s="5">
        <v>0</v>
      </c>
      <c r="H24" s="5">
        <v>0</v>
      </c>
      <c r="I24" s="5">
        <v>0</v>
      </c>
      <c r="J24" s="5">
        <v>0</v>
      </c>
      <c r="K24" s="11">
        <f t="shared" si="3"/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11">
        <f t="shared" si="4"/>
        <v>60</v>
      </c>
      <c r="T24" s="12">
        <v>40</v>
      </c>
      <c r="U24" s="12">
        <v>10</v>
      </c>
      <c r="V24" s="12">
        <v>10</v>
      </c>
      <c r="W24" s="12">
        <v>0</v>
      </c>
      <c r="X24" s="13">
        <f t="shared" si="5"/>
        <v>0</v>
      </c>
      <c r="Y24" s="12">
        <v>0</v>
      </c>
      <c r="Z24" s="12">
        <v>0</v>
      </c>
      <c r="AA24" s="12">
        <v>0</v>
      </c>
      <c r="AB24" s="12">
        <v>0</v>
      </c>
      <c r="AC24" s="11">
        <f t="shared" si="1"/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11">
        <v>0</v>
      </c>
    </row>
    <row r="25" spans="1:43" ht="15.75" customHeight="1">
      <c r="A25" s="1">
        <v>19</v>
      </c>
      <c r="B25" s="27">
        <v>670024</v>
      </c>
      <c r="C25" s="22" t="s">
        <v>73</v>
      </c>
      <c r="D25" s="11">
        <f t="shared" si="0"/>
        <v>246</v>
      </c>
      <c r="E25" s="11">
        <v>66</v>
      </c>
      <c r="F25" s="11">
        <f t="shared" si="2"/>
        <v>0</v>
      </c>
      <c r="G25" s="5">
        <v>0</v>
      </c>
      <c r="H25" s="5">
        <v>0</v>
      </c>
      <c r="I25" s="5">
        <v>0</v>
      </c>
      <c r="J25" s="5">
        <v>0</v>
      </c>
      <c r="K25" s="11">
        <f t="shared" si="3"/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11">
        <f t="shared" si="4"/>
        <v>0</v>
      </c>
      <c r="T25" s="12">
        <v>0</v>
      </c>
      <c r="U25" s="12">
        <v>0</v>
      </c>
      <c r="V25" s="12">
        <v>0</v>
      </c>
      <c r="W25" s="12">
        <v>0</v>
      </c>
      <c r="X25" s="13">
        <f t="shared" si="5"/>
        <v>180</v>
      </c>
      <c r="Y25" s="12">
        <v>0</v>
      </c>
      <c r="Z25" s="12">
        <v>0</v>
      </c>
      <c r="AA25" s="12">
        <v>0</v>
      </c>
      <c r="AB25" s="12">
        <v>180</v>
      </c>
      <c r="AC25" s="11">
        <f t="shared" si="1"/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11">
        <v>0</v>
      </c>
    </row>
    <row r="26" spans="1:43" ht="15.75" customHeight="1">
      <c r="A26" s="1">
        <v>20</v>
      </c>
      <c r="B26" s="26">
        <v>670026</v>
      </c>
      <c r="C26" s="22" t="s">
        <v>22</v>
      </c>
      <c r="D26" s="11">
        <f t="shared" si="0"/>
        <v>1794</v>
      </c>
      <c r="E26" s="11">
        <v>196</v>
      </c>
      <c r="F26" s="11">
        <f t="shared" si="2"/>
        <v>0</v>
      </c>
      <c r="G26" s="5">
        <v>0</v>
      </c>
      <c r="H26" s="5">
        <v>0</v>
      </c>
      <c r="I26" s="5">
        <v>0</v>
      </c>
      <c r="J26" s="5">
        <v>0</v>
      </c>
      <c r="K26" s="11">
        <f t="shared" si="3"/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11">
        <f t="shared" si="4"/>
        <v>850</v>
      </c>
      <c r="T26" s="12">
        <v>440</v>
      </c>
      <c r="U26" s="12">
        <v>0</v>
      </c>
      <c r="V26" s="12">
        <v>410</v>
      </c>
      <c r="W26" s="12">
        <v>0</v>
      </c>
      <c r="X26" s="13">
        <f t="shared" si="5"/>
        <v>748</v>
      </c>
      <c r="Y26" s="12">
        <v>68</v>
      </c>
      <c r="Z26" s="12">
        <v>50</v>
      </c>
      <c r="AA26" s="12">
        <v>0</v>
      </c>
      <c r="AB26" s="12">
        <v>630</v>
      </c>
      <c r="AC26" s="11">
        <f t="shared" si="1"/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11">
        <v>0</v>
      </c>
    </row>
    <row r="27" spans="1:43" ht="15.75" customHeight="1">
      <c r="A27" s="1">
        <v>21</v>
      </c>
      <c r="B27" s="26">
        <v>670027</v>
      </c>
      <c r="C27" s="22" t="s">
        <v>23</v>
      </c>
      <c r="D27" s="11">
        <f t="shared" si="0"/>
        <v>5778</v>
      </c>
      <c r="E27" s="11">
        <v>1489</v>
      </c>
      <c r="F27" s="11">
        <f t="shared" si="2"/>
        <v>0</v>
      </c>
      <c r="G27" s="5">
        <v>0</v>
      </c>
      <c r="H27" s="5">
        <v>0</v>
      </c>
      <c r="I27" s="5">
        <v>0</v>
      </c>
      <c r="J27" s="5">
        <v>0</v>
      </c>
      <c r="K27" s="11">
        <f t="shared" si="3"/>
        <v>1077</v>
      </c>
      <c r="L27" s="5">
        <v>1077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11">
        <f t="shared" si="4"/>
        <v>1564</v>
      </c>
      <c r="T27" s="12">
        <v>1250</v>
      </c>
      <c r="U27" s="12">
        <v>50</v>
      </c>
      <c r="V27" s="12">
        <v>264</v>
      </c>
      <c r="W27" s="12">
        <v>0</v>
      </c>
      <c r="X27" s="13">
        <f t="shared" si="5"/>
        <v>1648</v>
      </c>
      <c r="Y27" s="12">
        <v>139</v>
      </c>
      <c r="Z27" s="12">
        <v>59</v>
      </c>
      <c r="AA27" s="12">
        <v>0</v>
      </c>
      <c r="AB27" s="12">
        <v>1450</v>
      </c>
      <c r="AC27" s="11">
        <f t="shared" si="1"/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11">
        <v>0</v>
      </c>
    </row>
    <row r="28" spans="1:43" ht="15.75" customHeight="1">
      <c r="A28" s="1">
        <v>22</v>
      </c>
      <c r="B28" s="26">
        <v>670028</v>
      </c>
      <c r="C28" s="22" t="s">
        <v>24</v>
      </c>
      <c r="D28" s="11">
        <f t="shared" si="0"/>
        <v>5068</v>
      </c>
      <c r="E28" s="11">
        <v>238</v>
      </c>
      <c r="F28" s="11">
        <f t="shared" si="2"/>
        <v>0</v>
      </c>
      <c r="G28" s="5">
        <v>0</v>
      </c>
      <c r="H28" s="5">
        <v>0</v>
      </c>
      <c r="I28" s="5">
        <v>0</v>
      </c>
      <c r="J28" s="5">
        <v>0</v>
      </c>
      <c r="K28" s="11">
        <f t="shared" si="3"/>
        <v>1962</v>
      </c>
      <c r="L28" s="5">
        <v>1712</v>
      </c>
      <c r="M28" s="5">
        <v>250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11">
        <f t="shared" si="4"/>
        <v>1700</v>
      </c>
      <c r="T28" s="12">
        <v>1400</v>
      </c>
      <c r="U28" s="12">
        <v>300</v>
      </c>
      <c r="V28" s="12">
        <v>0</v>
      </c>
      <c r="W28" s="12">
        <v>0</v>
      </c>
      <c r="X28" s="13">
        <f t="shared" si="5"/>
        <v>1168</v>
      </c>
      <c r="Y28" s="12">
        <v>123</v>
      </c>
      <c r="Z28" s="12">
        <v>50</v>
      </c>
      <c r="AA28" s="12">
        <v>0</v>
      </c>
      <c r="AB28" s="12">
        <v>995</v>
      </c>
      <c r="AC28" s="11">
        <f t="shared" si="1"/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11">
        <v>0</v>
      </c>
    </row>
    <row r="29" spans="1:43" ht="15.75" customHeight="1">
      <c r="A29" s="1">
        <v>23</v>
      </c>
      <c r="B29" s="26">
        <v>670029</v>
      </c>
      <c r="C29" s="22" t="s">
        <v>132</v>
      </c>
      <c r="D29" s="11">
        <f t="shared" si="0"/>
        <v>6065</v>
      </c>
      <c r="E29" s="11">
        <v>467</v>
      </c>
      <c r="F29" s="11">
        <f t="shared" si="2"/>
        <v>0</v>
      </c>
      <c r="G29" s="5">
        <v>0</v>
      </c>
      <c r="H29" s="5">
        <v>0</v>
      </c>
      <c r="I29" s="5">
        <v>0</v>
      </c>
      <c r="J29" s="5">
        <v>0</v>
      </c>
      <c r="K29" s="11">
        <f t="shared" si="3"/>
        <v>2400</v>
      </c>
      <c r="L29" s="5">
        <v>2400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11">
        <f t="shared" si="4"/>
        <v>2308</v>
      </c>
      <c r="T29" s="12">
        <v>1108</v>
      </c>
      <c r="U29" s="12">
        <v>300</v>
      </c>
      <c r="V29" s="12">
        <v>900</v>
      </c>
      <c r="W29" s="12">
        <v>0</v>
      </c>
      <c r="X29" s="13">
        <f t="shared" si="5"/>
        <v>890</v>
      </c>
      <c r="Y29" s="12">
        <v>0</v>
      </c>
      <c r="Z29" s="12">
        <v>0</v>
      </c>
      <c r="AA29" s="12">
        <v>0</v>
      </c>
      <c r="AB29" s="12">
        <v>890</v>
      </c>
      <c r="AC29" s="11">
        <f t="shared" si="1"/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11">
        <v>0</v>
      </c>
    </row>
    <row r="30" spans="1:43" ht="15.75" customHeight="1">
      <c r="A30" s="1">
        <v>24</v>
      </c>
      <c r="B30" s="26">
        <v>670030</v>
      </c>
      <c r="C30" s="22" t="s">
        <v>100</v>
      </c>
      <c r="D30" s="11">
        <f t="shared" si="0"/>
        <v>900</v>
      </c>
      <c r="E30" s="11">
        <v>148</v>
      </c>
      <c r="F30" s="11">
        <f t="shared" si="2"/>
        <v>0</v>
      </c>
      <c r="G30" s="5">
        <v>0</v>
      </c>
      <c r="H30" s="5">
        <v>0</v>
      </c>
      <c r="I30" s="5">
        <v>0</v>
      </c>
      <c r="J30" s="5">
        <v>0</v>
      </c>
      <c r="K30" s="11">
        <f t="shared" si="3"/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11">
        <f t="shared" si="4"/>
        <v>572</v>
      </c>
      <c r="T30" s="12">
        <v>572</v>
      </c>
      <c r="U30" s="12">
        <v>0</v>
      </c>
      <c r="V30" s="12">
        <v>0</v>
      </c>
      <c r="W30" s="12">
        <v>0</v>
      </c>
      <c r="X30" s="13">
        <f t="shared" si="5"/>
        <v>180</v>
      </c>
      <c r="Y30" s="12">
        <v>0</v>
      </c>
      <c r="Z30" s="12">
        <v>0</v>
      </c>
      <c r="AA30" s="12">
        <v>0</v>
      </c>
      <c r="AB30" s="12">
        <v>180</v>
      </c>
      <c r="AC30" s="11">
        <f t="shared" si="1"/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11">
        <v>0</v>
      </c>
    </row>
    <row r="31" spans="1:43" ht="15.75" customHeight="1">
      <c r="A31" s="1">
        <v>25</v>
      </c>
      <c r="B31" s="26">
        <v>670033</v>
      </c>
      <c r="C31" s="22" t="s">
        <v>26</v>
      </c>
      <c r="D31" s="11">
        <f t="shared" si="0"/>
        <v>1146</v>
      </c>
      <c r="E31" s="11">
        <v>61</v>
      </c>
      <c r="F31" s="11">
        <f t="shared" si="2"/>
        <v>0</v>
      </c>
      <c r="G31" s="5">
        <v>0</v>
      </c>
      <c r="H31" s="5">
        <v>0</v>
      </c>
      <c r="I31" s="5">
        <v>0</v>
      </c>
      <c r="J31" s="5">
        <v>0</v>
      </c>
      <c r="K31" s="11">
        <f t="shared" si="3"/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11">
        <f t="shared" si="4"/>
        <v>1055</v>
      </c>
      <c r="T31" s="12">
        <v>520</v>
      </c>
      <c r="U31" s="12">
        <v>275</v>
      </c>
      <c r="V31" s="12">
        <v>260</v>
      </c>
      <c r="W31" s="12">
        <v>0</v>
      </c>
      <c r="X31" s="13">
        <f t="shared" si="5"/>
        <v>30</v>
      </c>
      <c r="Y31" s="12">
        <v>0</v>
      </c>
      <c r="Z31" s="12">
        <v>0</v>
      </c>
      <c r="AA31" s="12">
        <v>0</v>
      </c>
      <c r="AB31" s="12">
        <v>30</v>
      </c>
      <c r="AC31" s="11">
        <f t="shared" si="1"/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11">
        <v>0</v>
      </c>
    </row>
    <row r="32" spans="1:43" ht="15.75" customHeight="1">
      <c r="A32" s="1">
        <v>26</v>
      </c>
      <c r="B32" s="26">
        <v>670036</v>
      </c>
      <c r="C32" s="22" t="s">
        <v>27</v>
      </c>
      <c r="D32" s="11">
        <f t="shared" si="0"/>
        <v>10560</v>
      </c>
      <c r="E32" s="11">
        <v>742</v>
      </c>
      <c r="F32" s="11">
        <f t="shared" si="2"/>
        <v>0</v>
      </c>
      <c r="G32" s="5">
        <v>0</v>
      </c>
      <c r="H32" s="5">
        <v>0</v>
      </c>
      <c r="I32" s="5">
        <v>0</v>
      </c>
      <c r="J32" s="5">
        <v>0</v>
      </c>
      <c r="K32" s="11">
        <f t="shared" si="3"/>
        <v>2100</v>
      </c>
      <c r="L32" s="5">
        <v>2100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11">
        <f t="shared" si="4"/>
        <v>5920</v>
      </c>
      <c r="T32" s="12">
        <v>4900</v>
      </c>
      <c r="U32" s="12">
        <v>500</v>
      </c>
      <c r="V32" s="12">
        <v>520</v>
      </c>
      <c r="W32" s="12">
        <v>0</v>
      </c>
      <c r="X32" s="13">
        <f t="shared" si="5"/>
        <v>1798</v>
      </c>
      <c r="Y32" s="12">
        <v>48</v>
      </c>
      <c r="Z32" s="12">
        <v>50</v>
      </c>
      <c r="AA32" s="12">
        <v>0</v>
      </c>
      <c r="AB32" s="12">
        <v>1700</v>
      </c>
      <c r="AC32" s="11">
        <f t="shared" si="1"/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11">
        <v>0</v>
      </c>
    </row>
    <row r="33" spans="1:43" ht="15.75" customHeight="1">
      <c r="A33" s="1">
        <v>27</v>
      </c>
      <c r="B33" s="26">
        <v>670039</v>
      </c>
      <c r="C33" s="22" t="s">
        <v>10</v>
      </c>
      <c r="D33" s="11">
        <f t="shared" si="0"/>
        <v>7137</v>
      </c>
      <c r="E33" s="11">
        <v>389</v>
      </c>
      <c r="F33" s="11">
        <f t="shared" si="2"/>
        <v>0</v>
      </c>
      <c r="G33" s="5">
        <v>0</v>
      </c>
      <c r="H33" s="5">
        <v>0</v>
      </c>
      <c r="I33" s="5">
        <v>0</v>
      </c>
      <c r="J33" s="5">
        <v>0</v>
      </c>
      <c r="K33" s="11">
        <f t="shared" si="3"/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11">
        <f t="shared" si="4"/>
        <v>4550</v>
      </c>
      <c r="T33" s="12">
        <v>3500</v>
      </c>
      <c r="U33" s="12">
        <v>500</v>
      </c>
      <c r="V33" s="12">
        <v>550</v>
      </c>
      <c r="W33" s="12">
        <v>0</v>
      </c>
      <c r="X33" s="13">
        <f t="shared" si="5"/>
        <v>2198</v>
      </c>
      <c r="Y33" s="12">
        <v>248</v>
      </c>
      <c r="Z33" s="12">
        <v>0</v>
      </c>
      <c r="AA33" s="12">
        <v>0</v>
      </c>
      <c r="AB33" s="12">
        <v>1950</v>
      </c>
      <c r="AC33" s="11">
        <f t="shared" si="1"/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11">
        <v>0</v>
      </c>
    </row>
    <row r="34" spans="1:43" ht="15.75" customHeight="1">
      <c r="A34" s="1">
        <v>28</v>
      </c>
      <c r="B34" s="26">
        <v>670040</v>
      </c>
      <c r="C34" s="22" t="s">
        <v>11</v>
      </c>
      <c r="D34" s="11">
        <f t="shared" si="0"/>
        <v>6316</v>
      </c>
      <c r="E34" s="11">
        <v>348</v>
      </c>
      <c r="F34" s="11">
        <f t="shared" si="2"/>
        <v>0</v>
      </c>
      <c r="G34" s="5">
        <v>0</v>
      </c>
      <c r="H34" s="5">
        <v>0</v>
      </c>
      <c r="I34" s="5">
        <v>0</v>
      </c>
      <c r="J34" s="5">
        <v>0</v>
      </c>
      <c r="K34" s="11">
        <f t="shared" si="3"/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11">
        <f t="shared" si="4"/>
        <v>4850</v>
      </c>
      <c r="T34" s="12">
        <v>2700</v>
      </c>
      <c r="U34" s="12">
        <v>1150</v>
      </c>
      <c r="V34" s="12">
        <v>1000</v>
      </c>
      <c r="W34" s="12">
        <v>0</v>
      </c>
      <c r="X34" s="13">
        <f t="shared" si="5"/>
        <v>1118</v>
      </c>
      <c r="Y34" s="12">
        <v>148</v>
      </c>
      <c r="Z34" s="12">
        <v>0</v>
      </c>
      <c r="AA34" s="12">
        <v>0</v>
      </c>
      <c r="AB34" s="12">
        <v>970</v>
      </c>
      <c r="AC34" s="11">
        <f t="shared" si="1"/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11">
        <v>0</v>
      </c>
    </row>
    <row r="35" spans="1:43" ht="15.75" customHeight="1">
      <c r="A35" s="1">
        <v>29</v>
      </c>
      <c r="B35" s="26">
        <v>670041</v>
      </c>
      <c r="C35" s="22" t="s">
        <v>12</v>
      </c>
      <c r="D35" s="11">
        <f t="shared" si="0"/>
        <v>8605</v>
      </c>
      <c r="E35" s="11">
        <v>1805</v>
      </c>
      <c r="F35" s="11">
        <f t="shared" si="2"/>
        <v>0</v>
      </c>
      <c r="G35" s="5">
        <v>0</v>
      </c>
      <c r="H35" s="5">
        <v>0</v>
      </c>
      <c r="I35" s="5">
        <v>0</v>
      </c>
      <c r="J35" s="5">
        <v>0</v>
      </c>
      <c r="K35" s="11">
        <f t="shared" si="3"/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11">
        <f t="shared" si="4"/>
        <v>5100</v>
      </c>
      <c r="T35" s="12">
        <v>2450</v>
      </c>
      <c r="U35" s="12">
        <v>1250</v>
      </c>
      <c r="V35" s="12">
        <v>1400</v>
      </c>
      <c r="W35" s="12">
        <v>0</v>
      </c>
      <c r="X35" s="13">
        <f t="shared" si="5"/>
        <v>1700</v>
      </c>
      <c r="Y35" s="12">
        <v>0</v>
      </c>
      <c r="Z35" s="12">
        <v>0</v>
      </c>
      <c r="AA35" s="12">
        <v>0</v>
      </c>
      <c r="AB35" s="12">
        <v>1700</v>
      </c>
      <c r="AC35" s="11">
        <f t="shared" si="1"/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11">
        <v>0</v>
      </c>
    </row>
    <row r="36" spans="1:43" ht="15.75" customHeight="1">
      <c r="A36" s="1">
        <v>30</v>
      </c>
      <c r="B36" s="26">
        <v>670042</v>
      </c>
      <c r="C36" s="22" t="s">
        <v>13</v>
      </c>
      <c r="D36" s="11">
        <f t="shared" si="0"/>
        <v>4445</v>
      </c>
      <c r="E36" s="11">
        <v>530</v>
      </c>
      <c r="F36" s="11">
        <f t="shared" si="2"/>
        <v>0</v>
      </c>
      <c r="G36" s="5">
        <v>0</v>
      </c>
      <c r="H36" s="5">
        <v>0</v>
      </c>
      <c r="I36" s="5">
        <v>0</v>
      </c>
      <c r="J36" s="5">
        <v>0</v>
      </c>
      <c r="K36" s="11">
        <f t="shared" si="3"/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11">
        <f t="shared" si="4"/>
        <v>3005</v>
      </c>
      <c r="T36" s="12">
        <v>1975</v>
      </c>
      <c r="U36" s="12">
        <v>530</v>
      </c>
      <c r="V36" s="12">
        <v>500</v>
      </c>
      <c r="W36" s="12">
        <v>0</v>
      </c>
      <c r="X36" s="13">
        <f t="shared" si="5"/>
        <v>910</v>
      </c>
      <c r="Y36" s="12">
        <v>0</v>
      </c>
      <c r="Z36" s="12">
        <v>0</v>
      </c>
      <c r="AA36" s="12">
        <v>0</v>
      </c>
      <c r="AB36" s="12">
        <v>910</v>
      </c>
      <c r="AC36" s="11">
        <f t="shared" si="1"/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11">
        <v>0</v>
      </c>
    </row>
    <row r="37" spans="1:43" ht="15.75" customHeight="1">
      <c r="A37" s="1">
        <v>31</v>
      </c>
      <c r="B37" s="26">
        <v>670043</v>
      </c>
      <c r="C37" s="22" t="s">
        <v>14</v>
      </c>
      <c r="D37" s="11">
        <f t="shared" si="0"/>
        <v>4395</v>
      </c>
      <c r="E37" s="11">
        <v>211</v>
      </c>
      <c r="F37" s="11">
        <f t="shared" si="2"/>
        <v>0</v>
      </c>
      <c r="G37" s="5">
        <v>0</v>
      </c>
      <c r="H37" s="5">
        <v>0</v>
      </c>
      <c r="I37" s="5">
        <v>0</v>
      </c>
      <c r="J37" s="5">
        <v>0</v>
      </c>
      <c r="K37" s="11">
        <f t="shared" si="3"/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11">
        <f t="shared" si="4"/>
        <v>3290</v>
      </c>
      <c r="T37" s="12">
        <v>2000</v>
      </c>
      <c r="U37" s="12">
        <v>560</v>
      </c>
      <c r="V37" s="12">
        <v>730</v>
      </c>
      <c r="W37" s="12">
        <v>0</v>
      </c>
      <c r="X37" s="13">
        <f t="shared" si="5"/>
        <v>894</v>
      </c>
      <c r="Y37" s="12">
        <v>244</v>
      </c>
      <c r="Z37" s="12">
        <v>0</v>
      </c>
      <c r="AA37" s="12">
        <v>0</v>
      </c>
      <c r="AB37" s="12">
        <v>650</v>
      </c>
      <c r="AC37" s="11">
        <f t="shared" si="1"/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11">
        <v>0</v>
      </c>
    </row>
    <row r="38" spans="1:43" ht="15.75" customHeight="1">
      <c r="A38" s="1">
        <v>32</v>
      </c>
      <c r="B38" s="26">
        <v>670044</v>
      </c>
      <c r="C38" s="22" t="s">
        <v>15</v>
      </c>
      <c r="D38" s="11">
        <f t="shared" si="0"/>
        <v>3110</v>
      </c>
      <c r="E38" s="11">
        <v>360</v>
      </c>
      <c r="F38" s="11">
        <f t="shared" si="2"/>
        <v>0</v>
      </c>
      <c r="G38" s="5">
        <v>0</v>
      </c>
      <c r="H38" s="5">
        <v>0</v>
      </c>
      <c r="I38" s="5">
        <v>0</v>
      </c>
      <c r="J38" s="5">
        <v>0</v>
      </c>
      <c r="K38" s="11">
        <f t="shared" si="3"/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11">
        <f t="shared" si="4"/>
        <v>2060</v>
      </c>
      <c r="T38" s="12">
        <v>950</v>
      </c>
      <c r="U38" s="12">
        <v>570</v>
      </c>
      <c r="V38" s="12">
        <v>540</v>
      </c>
      <c r="W38" s="12">
        <v>0</v>
      </c>
      <c r="X38" s="13">
        <f t="shared" si="5"/>
        <v>690</v>
      </c>
      <c r="Y38" s="12">
        <v>0</v>
      </c>
      <c r="Z38" s="12">
        <v>0</v>
      </c>
      <c r="AA38" s="12">
        <v>0</v>
      </c>
      <c r="AB38" s="12">
        <v>690</v>
      </c>
      <c r="AC38" s="11">
        <f t="shared" si="1"/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11">
        <v>0</v>
      </c>
    </row>
    <row r="39" spans="1:43" ht="15.75" customHeight="1">
      <c r="A39" s="1">
        <v>33</v>
      </c>
      <c r="B39" s="26">
        <v>670045</v>
      </c>
      <c r="C39" s="22" t="s">
        <v>9</v>
      </c>
      <c r="D39" s="11">
        <f t="shared" ref="D39:D70" si="6">E39+F39+K39+S39+X39+AC39+AQ39</f>
        <v>10758</v>
      </c>
      <c r="E39" s="11">
        <v>159</v>
      </c>
      <c r="F39" s="11">
        <f t="shared" si="2"/>
        <v>0</v>
      </c>
      <c r="G39" s="5">
        <v>0</v>
      </c>
      <c r="H39" s="5">
        <v>0</v>
      </c>
      <c r="I39" s="5">
        <v>0</v>
      </c>
      <c r="J39" s="5">
        <v>0</v>
      </c>
      <c r="K39" s="11">
        <f t="shared" si="3"/>
        <v>5000</v>
      </c>
      <c r="L39" s="5">
        <v>4850</v>
      </c>
      <c r="M39" s="5">
        <v>150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11">
        <f t="shared" si="4"/>
        <v>4045</v>
      </c>
      <c r="T39" s="12">
        <v>2925</v>
      </c>
      <c r="U39" s="12">
        <v>420</v>
      </c>
      <c r="V39" s="12">
        <v>700</v>
      </c>
      <c r="W39" s="12">
        <v>0</v>
      </c>
      <c r="X39" s="13">
        <f t="shared" si="5"/>
        <v>1554</v>
      </c>
      <c r="Y39" s="12">
        <v>189</v>
      </c>
      <c r="Z39" s="12">
        <v>0</v>
      </c>
      <c r="AA39" s="12">
        <v>0</v>
      </c>
      <c r="AB39" s="12">
        <v>1365</v>
      </c>
      <c r="AC39" s="11">
        <f t="shared" si="1"/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11">
        <v>0</v>
      </c>
    </row>
    <row r="40" spans="1:43" ht="15.75" customHeight="1">
      <c r="A40" s="1">
        <v>34</v>
      </c>
      <c r="B40" s="25">
        <v>670046</v>
      </c>
      <c r="C40" s="22" t="s">
        <v>125</v>
      </c>
      <c r="D40" s="11">
        <f t="shared" si="6"/>
        <v>0</v>
      </c>
      <c r="E40" s="11"/>
      <c r="F40" s="11">
        <f t="shared" si="2"/>
        <v>0</v>
      </c>
      <c r="G40" s="5">
        <v>0</v>
      </c>
      <c r="H40" s="5">
        <v>0</v>
      </c>
      <c r="I40" s="5">
        <v>0</v>
      </c>
      <c r="J40" s="5">
        <v>0</v>
      </c>
      <c r="K40" s="11">
        <f t="shared" si="3"/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11">
        <f t="shared" si="4"/>
        <v>0</v>
      </c>
      <c r="T40" s="12">
        <v>0</v>
      </c>
      <c r="U40" s="12">
        <v>0</v>
      </c>
      <c r="V40" s="12">
        <v>0</v>
      </c>
      <c r="W40" s="12">
        <v>0</v>
      </c>
      <c r="X40" s="13">
        <f t="shared" si="5"/>
        <v>0</v>
      </c>
      <c r="Y40" s="12">
        <v>0</v>
      </c>
      <c r="Z40" s="12">
        <v>0</v>
      </c>
      <c r="AA40" s="12">
        <v>0</v>
      </c>
      <c r="AB40" s="12">
        <v>0</v>
      </c>
      <c r="AC40" s="11">
        <f t="shared" si="1"/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11">
        <v>0</v>
      </c>
    </row>
    <row r="41" spans="1:43" ht="15.75" customHeight="1">
      <c r="A41" s="1">
        <v>35</v>
      </c>
      <c r="B41" s="25">
        <v>670047</v>
      </c>
      <c r="C41" s="22" t="s">
        <v>103</v>
      </c>
      <c r="D41" s="11">
        <f t="shared" si="6"/>
        <v>0</v>
      </c>
      <c r="E41" s="11"/>
      <c r="F41" s="11">
        <f t="shared" si="2"/>
        <v>0</v>
      </c>
      <c r="G41" s="5">
        <v>0</v>
      </c>
      <c r="H41" s="5">
        <v>0</v>
      </c>
      <c r="I41" s="5">
        <v>0</v>
      </c>
      <c r="J41" s="5">
        <v>0</v>
      </c>
      <c r="K41" s="11">
        <f t="shared" si="3"/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11">
        <f t="shared" si="4"/>
        <v>0</v>
      </c>
      <c r="T41" s="12">
        <v>0</v>
      </c>
      <c r="U41" s="12">
        <v>0</v>
      </c>
      <c r="V41" s="12">
        <v>0</v>
      </c>
      <c r="W41" s="12">
        <v>0</v>
      </c>
      <c r="X41" s="13">
        <f t="shared" si="5"/>
        <v>0</v>
      </c>
      <c r="Y41" s="12">
        <v>0</v>
      </c>
      <c r="Z41" s="12">
        <v>0</v>
      </c>
      <c r="AA41" s="12">
        <v>0</v>
      </c>
      <c r="AB41" s="12">
        <v>0</v>
      </c>
      <c r="AC41" s="11">
        <f t="shared" si="1"/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11">
        <v>0</v>
      </c>
    </row>
    <row r="42" spans="1:43" ht="15.75" customHeight="1">
      <c r="A42" s="1">
        <v>36</v>
      </c>
      <c r="B42" s="26">
        <v>670048</v>
      </c>
      <c r="C42" s="22" t="s">
        <v>104</v>
      </c>
      <c r="D42" s="11">
        <f t="shared" si="6"/>
        <v>10638</v>
      </c>
      <c r="E42" s="11"/>
      <c r="F42" s="11">
        <f t="shared" si="2"/>
        <v>1456</v>
      </c>
      <c r="G42" s="5">
        <v>1416</v>
      </c>
      <c r="H42" s="5">
        <v>40</v>
      </c>
      <c r="I42" s="5">
        <v>0</v>
      </c>
      <c r="J42" s="5">
        <v>0</v>
      </c>
      <c r="K42" s="11">
        <f t="shared" si="3"/>
        <v>3800</v>
      </c>
      <c r="L42" s="5">
        <v>3750</v>
      </c>
      <c r="M42" s="5">
        <v>50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11">
        <f t="shared" si="4"/>
        <v>4470</v>
      </c>
      <c r="T42" s="12">
        <v>3125</v>
      </c>
      <c r="U42" s="12">
        <v>312</v>
      </c>
      <c r="V42" s="12">
        <v>1033</v>
      </c>
      <c r="W42" s="12">
        <v>0</v>
      </c>
      <c r="X42" s="13">
        <f t="shared" si="5"/>
        <v>912</v>
      </c>
      <c r="Y42" s="12">
        <v>208</v>
      </c>
      <c r="Z42" s="12">
        <v>150</v>
      </c>
      <c r="AA42" s="12">
        <v>54</v>
      </c>
      <c r="AB42" s="12">
        <v>500</v>
      </c>
      <c r="AC42" s="11">
        <f t="shared" si="1"/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11">
        <v>0</v>
      </c>
    </row>
    <row r="43" spans="1:43" ht="15.75" customHeight="1">
      <c r="A43" s="1">
        <v>37</v>
      </c>
      <c r="B43" s="26">
        <v>670049</v>
      </c>
      <c r="C43" s="22" t="s">
        <v>124</v>
      </c>
      <c r="D43" s="11">
        <f t="shared" si="6"/>
        <v>0</v>
      </c>
      <c r="E43" s="11"/>
      <c r="F43" s="11">
        <f t="shared" si="2"/>
        <v>0</v>
      </c>
      <c r="G43" s="5">
        <v>0</v>
      </c>
      <c r="H43" s="5">
        <v>0</v>
      </c>
      <c r="I43" s="5">
        <v>0</v>
      </c>
      <c r="J43" s="5">
        <v>0</v>
      </c>
      <c r="K43" s="11">
        <f t="shared" si="3"/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11">
        <f t="shared" si="4"/>
        <v>0</v>
      </c>
      <c r="T43" s="12">
        <v>0</v>
      </c>
      <c r="U43" s="12">
        <v>0</v>
      </c>
      <c r="V43" s="12">
        <v>0</v>
      </c>
      <c r="W43" s="12">
        <v>0</v>
      </c>
      <c r="X43" s="13">
        <f t="shared" si="5"/>
        <v>0</v>
      </c>
      <c r="Y43" s="12">
        <v>0</v>
      </c>
      <c r="Z43" s="12">
        <v>0</v>
      </c>
      <c r="AA43" s="12">
        <v>0</v>
      </c>
      <c r="AB43" s="12">
        <v>0</v>
      </c>
      <c r="AC43" s="11">
        <f t="shared" si="1"/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11">
        <v>0</v>
      </c>
    </row>
    <row r="44" spans="1:43" ht="15.75" customHeight="1">
      <c r="A44" s="1">
        <v>38</v>
      </c>
      <c r="B44" s="26">
        <v>670050</v>
      </c>
      <c r="C44" s="22" t="s">
        <v>74</v>
      </c>
      <c r="D44" s="11">
        <f t="shared" si="6"/>
        <v>0</v>
      </c>
      <c r="E44" s="11"/>
      <c r="F44" s="11">
        <f t="shared" si="2"/>
        <v>0</v>
      </c>
      <c r="G44" s="5">
        <v>0</v>
      </c>
      <c r="H44" s="5">
        <v>0</v>
      </c>
      <c r="I44" s="5">
        <v>0</v>
      </c>
      <c r="J44" s="5">
        <v>0</v>
      </c>
      <c r="K44" s="11">
        <f t="shared" si="3"/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11">
        <f t="shared" si="4"/>
        <v>0</v>
      </c>
      <c r="T44" s="12">
        <v>0</v>
      </c>
      <c r="U44" s="12">
        <v>0</v>
      </c>
      <c r="V44" s="12">
        <v>0</v>
      </c>
      <c r="W44" s="12">
        <v>0</v>
      </c>
      <c r="X44" s="13">
        <f t="shared" si="5"/>
        <v>0</v>
      </c>
      <c r="Y44" s="12">
        <v>0</v>
      </c>
      <c r="Z44" s="12">
        <v>0</v>
      </c>
      <c r="AA44" s="12">
        <v>0</v>
      </c>
      <c r="AB44" s="12">
        <v>0</v>
      </c>
      <c r="AC44" s="11">
        <f t="shared" si="1"/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11">
        <v>0</v>
      </c>
    </row>
    <row r="45" spans="1:43" ht="15.75" customHeight="1">
      <c r="A45" s="1">
        <v>39</v>
      </c>
      <c r="B45" s="25">
        <v>670051</v>
      </c>
      <c r="C45" s="22" t="s">
        <v>75</v>
      </c>
      <c r="D45" s="11">
        <f t="shared" si="6"/>
        <v>0</v>
      </c>
      <c r="E45" s="11"/>
      <c r="F45" s="11">
        <f t="shared" si="2"/>
        <v>0</v>
      </c>
      <c r="G45" s="5">
        <v>0</v>
      </c>
      <c r="H45" s="5">
        <v>0</v>
      </c>
      <c r="I45" s="5">
        <v>0</v>
      </c>
      <c r="J45" s="5">
        <v>0</v>
      </c>
      <c r="K45" s="11">
        <f t="shared" si="3"/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11">
        <f t="shared" si="4"/>
        <v>0</v>
      </c>
      <c r="T45" s="12">
        <v>0</v>
      </c>
      <c r="U45" s="12">
        <v>0</v>
      </c>
      <c r="V45" s="12">
        <v>0</v>
      </c>
      <c r="W45" s="12">
        <v>0</v>
      </c>
      <c r="X45" s="13">
        <f t="shared" si="5"/>
        <v>0</v>
      </c>
      <c r="Y45" s="12">
        <v>0</v>
      </c>
      <c r="Z45" s="12">
        <v>0</v>
      </c>
      <c r="AA45" s="12">
        <v>0</v>
      </c>
      <c r="AB45" s="12">
        <v>0</v>
      </c>
      <c r="AC45" s="11">
        <f t="shared" si="1"/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11">
        <v>0</v>
      </c>
    </row>
    <row r="46" spans="1:43" ht="15.75" customHeight="1">
      <c r="A46" s="1">
        <v>40</v>
      </c>
      <c r="B46" s="26">
        <v>670052</v>
      </c>
      <c r="C46" s="22" t="s">
        <v>76</v>
      </c>
      <c r="D46" s="11">
        <f t="shared" si="6"/>
        <v>14415</v>
      </c>
      <c r="E46" s="11">
        <v>8625</v>
      </c>
      <c r="F46" s="11">
        <f t="shared" si="2"/>
        <v>0</v>
      </c>
      <c r="G46" s="5">
        <v>0</v>
      </c>
      <c r="H46" s="5">
        <v>0</v>
      </c>
      <c r="I46" s="5">
        <v>0</v>
      </c>
      <c r="J46" s="5">
        <v>0</v>
      </c>
      <c r="K46" s="11">
        <f t="shared" si="3"/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11">
        <f t="shared" si="4"/>
        <v>5500</v>
      </c>
      <c r="T46" s="12">
        <v>5500</v>
      </c>
      <c r="U46" s="12">
        <v>0</v>
      </c>
      <c r="V46" s="12">
        <v>0</v>
      </c>
      <c r="W46" s="12">
        <v>0</v>
      </c>
      <c r="X46" s="13">
        <f t="shared" si="5"/>
        <v>290</v>
      </c>
      <c r="Y46" s="12">
        <v>0</v>
      </c>
      <c r="Z46" s="12">
        <v>0</v>
      </c>
      <c r="AA46" s="12">
        <v>0</v>
      </c>
      <c r="AB46" s="12">
        <v>290</v>
      </c>
      <c r="AC46" s="11">
        <f t="shared" si="1"/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11">
        <v>0</v>
      </c>
    </row>
    <row r="47" spans="1:43" ht="15.75" customHeight="1">
      <c r="A47" s="1">
        <v>41</v>
      </c>
      <c r="B47" s="26">
        <v>670053</v>
      </c>
      <c r="C47" s="22" t="s">
        <v>25</v>
      </c>
      <c r="D47" s="11">
        <f t="shared" si="6"/>
        <v>2516</v>
      </c>
      <c r="E47" s="11">
        <v>356</v>
      </c>
      <c r="F47" s="11">
        <f t="shared" si="2"/>
        <v>0</v>
      </c>
      <c r="G47" s="5">
        <v>0</v>
      </c>
      <c r="H47" s="5">
        <v>0</v>
      </c>
      <c r="I47" s="5">
        <v>0</v>
      </c>
      <c r="J47" s="5">
        <v>0</v>
      </c>
      <c r="K47" s="11">
        <f t="shared" si="3"/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11">
        <f t="shared" si="4"/>
        <v>1910</v>
      </c>
      <c r="T47" s="12">
        <v>1500</v>
      </c>
      <c r="U47" s="12">
        <v>230</v>
      </c>
      <c r="V47" s="12">
        <v>180</v>
      </c>
      <c r="W47" s="12">
        <v>0</v>
      </c>
      <c r="X47" s="13">
        <f t="shared" si="5"/>
        <v>250</v>
      </c>
      <c r="Y47" s="12">
        <v>0</v>
      </c>
      <c r="Z47" s="12">
        <v>0</v>
      </c>
      <c r="AA47" s="12">
        <v>0</v>
      </c>
      <c r="AB47" s="12">
        <v>250</v>
      </c>
      <c r="AC47" s="11">
        <f t="shared" si="1"/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11">
        <v>0</v>
      </c>
    </row>
    <row r="48" spans="1:43" ht="15.75" customHeight="1">
      <c r="A48" s="1">
        <v>42</v>
      </c>
      <c r="B48" s="26">
        <v>670054</v>
      </c>
      <c r="C48" s="22" t="s">
        <v>77</v>
      </c>
      <c r="D48" s="11">
        <f t="shared" si="6"/>
        <v>1390</v>
      </c>
      <c r="E48" s="11"/>
      <c r="F48" s="11">
        <f t="shared" si="2"/>
        <v>0</v>
      </c>
      <c r="G48" s="5">
        <v>0</v>
      </c>
      <c r="H48" s="5">
        <v>0</v>
      </c>
      <c r="I48" s="5">
        <v>0</v>
      </c>
      <c r="J48" s="5">
        <v>0</v>
      </c>
      <c r="K48" s="11">
        <f t="shared" si="3"/>
        <v>1290</v>
      </c>
      <c r="L48" s="5">
        <v>1290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11">
        <f t="shared" si="4"/>
        <v>100</v>
      </c>
      <c r="T48" s="12">
        <v>0</v>
      </c>
      <c r="U48" s="12">
        <v>0</v>
      </c>
      <c r="V48" s="12">
        <v>0</v>
      </c>
      <c r="W48" s="12">
        <v>100</v>
      </c>
      <c r="X48" s="13">
        <f t="shared" si="5"/>
        <v>0</v>
      </c>
      <c r="Y48" s="12">
        <v>0</v>
      </c>
      <c r="Z48" s="12">
        <v>0</v>
      </c>
      <c r="AA48" s="12">
        <v>0</v>
      </c>
      <c r="AB48" s="12">
        <v>0</v>
      </c>
      <c r="AC48" s="11">
        <f t="shared" si="1"/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11">
        <v>0</v>
      </c>
    </row>
    <row r="49" spans="1:43" ht="15.75" customHeight="1">
      <c r="A49" s="1">
        <v>43</v>
      </c>
      <c r="B49" s="25">
        <v>670055</v>
      </c>
      <c r="C49" s="22" t="s">
        <v>78</v>
      </c>
      <c r="D49" s="11">
        <f t="shared" si="6"/>
        <v>0</v>
      </c>
      <c r="E49" s="11"/>
      <c r="F49" s="11">
        <f t="shared" si="2"/>
        <v>0</v>
      </c>
      <c r="G49" s="5">
        <v>0</v>
      </c>
      <c r="H49" s="5">
        <v>0</v>
      </c>
      <c r="I49" s="5">
        <v>0</v>
      </c>
      <c r="J49" s="5">
        <v>0</v>
      </c>
      <c r="K49" s="11">
        <f t="shared" si="3"/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11">
        <f t="shared" si="4"/>
        <v>0</v>
      </c>
      <c r="T49" s="12">
        <v>0</v>
      </c>
      <c r="U49" s="12">
        <v>0</v>
      </c>
      <c r="V49" s="12">
        <v>0</v>
      </c>
      <c r="W49" s="12">
        <v>0</v>
      </c>
      <c r="X49" s="13">
        <f t="shared" si="5"/>
        <v>0</v>
      </c>
      <c r="Y49" s="12">
        <v>0</v>
      </c>
      <c r="Z49" s="12">
        <v>0</v>
      </c>
      <c r="AA49" s="12">
        <v>0</v>
      </c>
      <c r="AB49" s="12">
        <v>0</v>
      </c>
      <c r="AC49" s="11">
        <f t="shared" si="1"/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11">
        <v>0</v>
      </c>
    </row>
    <row r="50" spans="1:43" ht="15.75" customHeight="1">
      <c r="A50" s="1">
        <v>44</v>
      </c>
      <c r="B50" s="26">
        <v>670056</v>
      </c>
      <c r="C50" s="22" t="s">
        <v>79</v>
      </c>
      <c r="D50" s="11">
        <f t="shared" si="6"/>
        <v>0</v>
      </c>
      <c r="E50" s="11"/>
      <c r="F50" s="11">
        <f t="shared" si="2"/>
        <v>0</v>
      </c>
      <c r="G50" s="5">
        <v>0</v>
      </c>
      <c r="H50" s="5">
        <v>0</v>
      </c>
      <c r="I50" s="5">
        <v>0</v>
      </c>
      <c r="J50" s="5">
        <v>0</v>
      </c>
      <c r="K50" s="11">
        <f t="shared" si="3"/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11">
        <f t="shared" si="4"/>
        <v>0</v>
      </c>
      <c r="T50" s="12">
        <v>0</v>
      </c>
      <c r="U50" s="12">
        <v>0</v>
      </c>
      <c r="V50" s="12">
        <v>0</v>
      </c>
      <c r="W50" s="12">
        <v>0</v>
      </c>
      <c r="X50" s="13">
        <f t="shared" si="5"/>
        <v>0</v>
      </c>
      <c r="Y50" s="12">
        <v>0</v>
      </c>
      <c r="Z50" s="12">
        <v>0</v>
      </c>
      <c r="AA50" s="12">
        <v>0</v>
      </c>
      <c r="AB50" s="12">
        <v>0</v>
      </c>
      <c r="AC50" s="11">
        <f t="shared" si="1"/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11">
        <v>0</v>
      </c>
    </row>
    <row r="51" spans="1:43" s="14" customFormat="1" ht="15.75" customHeight="1">
      <c r="A51" s="1">
        <v>45</v>
      </c>
      <c r="B51" s="26">
        <v>670057</v>
      </c>
      <c r="C51" s="22" t="s">
        <v>80</v>
      </c>
      <c r="D51" s="11">
        <f t="shared" si="6"/>
        <v>6019</v>
      </c>
      <c r="E51" s="11">
        <v>1618</v>
      </c>
      <c r="F51" s="11">
        <f t="shared" si="2"/>
        <v>0</v>
      </c>
      <c r="G51" s="5">
        <v>0</v>
      </c>
      <c r="H51" s="5">
        <v>0</v>
      </c>
      <c r="I51" s="5">
        <v>0</v>
      </c>
      <c r="J51" s="5">
        <v>0</v>
      </c>
      <c r="K51" s="11">
        <f t="shared" si="3"/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11">
        <f t="shared" si="4"/>
        <v>3830</v>
      </c>
      <c r="T51" s="12">
        <v>2800</v>
      </c>
      <c r="U51" s="12">
        <v>670</v>
      </c>
      <c r="V51" s="12">
        <v>360</v>
      </c>
      <c r="W51" s="12">
        <v>0</v>
      </c>
      <c r="X51" s="13">
        <f t="shared" si="5"/>
        <v>571</v>
      </c>
      <c r="Y51" s="12">
        <v>101</v>
      </c>
      <c r="Z51" s="12">
        <v>0</v>
      </c>
      <c r="AA51" s="12">
        <v>0</v>
      </c>
      <c r="AB51" s="12">
        <v>470</v>
      </c>
      <c r="AC51" s="11">
        <f t="shared" si="1"/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11">
        <v>0</v>
      </c>
    </row>
    <row r="52" spans="1:43" ht="15.75" customHeight="1">
      <c r="A52" s="1">
        <v>46</v>
      </c>
      <c r="B52" s="26">
        <v>670059</v>
      </c>
      <c r="C52" s="22" t="s">
        <v>81</v>
      </c>
      <c r="D52" s="11">
        <f t="shared" si="6"/>
        <v>0</v>
      </c>
      <c r="E52" s="11"/>
      <c r="F52" s="11">
        <f t="shared" si="2"/>
        <v>0</v>
      </c>
      <c r="G52" s="5">
        <v>0</v>
      </c>
      <c r="H52" s="5">
        <v>0</v>
      </c>
      <c r="I52" s="5">
        <v>0</v>
      </c>
      <c r="J52" s="5">
        <v>0</v>
      </c>
      <c r="K52" s="11">
        <f t="shared" si="3"/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11">
        <f t="shared" si="4"/>
        <v>0</v>
      </c>
      <c r="T52" s="12">
        <v>0</v>
      </c>
      <c r="U52" s="12">
        <v>0</v>
      </c>
      <c r="V52" s="12">
        <v>0</v>
      </c>
      <c r="W52" s="12">
        <v>0</v>
      </c>
      <c r="X52" s="13">
        <f t="shared" si="5"/>
        <v>0</v>
      </c>
      <c r="Y52" s="12">
        <v>0</v>
      </c>
      <c r="Z52" s="12">
        <v>0</v>
      </c>
      <c r="AA52" s="12">
        <v>0</v>
      </c>
      <c r="AB52" s="12">
        <v>0</v>
      </c>
      <c r="AC52" s="11">
        <f t="shared" si="1"/>
        <v>0</v>
      </c>
      <c r="AD52" s="35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11">
        <v>0</v>
      </c>
    </row>
    <row r="53" spans="1:43" ht="15.75" customHeight="1">
      <c r="A53" s="1">
        <v>47</v>
      </c>
      <c r="B53" s="25">
        <v>670063</v>
      </c>
      <c r="C53" s="22" t="s">
        <v>105</v>
      </c>
      <c r="D53" s="11">
        <f t="shared" si="6"/>
        <v>249</v>
      </c>
      <c r="E53" s="11"/>
      <c r="F53" s="11">
        <f t="shared" si="2"/>
        <v>249</v>
      </c>
      <c r="G53" s="5">
        <v>150</v>
      </c>
      <c r="H53" s="5">
        <v>99</v>
      </c>
      <c r="I53" s="5">
        <v>0</v>
      </c>
      <c r="J53" s="5">
        <v>0</v>
      </c>
      <c r="K53" s="11">
        <f t="shared" si="3"/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11">
        <f t="shared" si="4"/>
        <v>0</v>
      </c>
      <c r="T53" s="12">
        <v>0</v>
      </c>
      <c r="U53" s="12">
        <v>0</v>
      </c>
      <c r="V53" s="12">
        <v>0</v>
      </c>
      <c r="W53" s="12">
        <v>0</v>
      </c>
      <c r="X53" s="13">
        <f t="shared" si="5"/>
        <v>0</v>
      </c>
      <c r="Y53" s="12">
        <v>0</v>
      </c>
      <c r="Z53" s="12">
        <v>0</v>
      </c>
      <c r="AA53" s="12">
        <v>0</v>
      </c>
      <c r="AB53" s="12">
        <v>0</v>
      </c>
      <c r="AC53" s="11">
        <f t="shared" si="1"/>
        <v>0</v>
      </c>
      <c r="AD53" s="35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11">
        <v>0</v>
      </c>
    </row>
    <row r="54" spans="1:43" ht="15.75" customHeight="1">
      <c r="A54" s="1">
        <v>48</v>
      </c>
      <c r="B54" s="26">
        <v>670065</v>
      </c>
      <c r="C54" s="22" t="s">
        <v>64</v>
      </c>
      <c r="D54" s="11">
        <f t="shared" si="6"/>
        <v>230</v>
      </c>
      <c r="E54" s="11"/>
      <c r="F54" s="11">
        <f t="shared" si="2"/>
        <v>0</v>
      </c>
      <c r="G54" s="5">
        <v>0</v>
      </c>
      <c r="H54" s="5">
        <v>0</v>
      </c>
      <c r="I54" s="5">
        <v>0</v>
      </c>
      <c r="J54" s="5">
        <v>0</v>
      </c>
      <c r="K54" s="11">
        <f t="shared" si="3"/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11">
        <f t="shared" si="4"/>
        <v>230</v>
      </c>
      <c r="T54" s="12">
        <v>155</v>
      </c>
      <c r="U54" s="12">
        <v>28</v>
      </c>
      <c r="V54" s="12">
        <v>47</v>
      </c>
      <c r="W54" s="12">
        <v>0</v>
      </c>
      <c r="X54" s="13">
        <f t="shared" si="5"/>
        <v>0</v>
      </c>
      <c r="Y54" s="12">
        <v>0</v>
      </c>
      <c r="Z54" s="12">
        <v>0</v>
      </c>
      <c r="AA54" s="12">
        <v>0</v>
      </c>
      <c r="AB54" s="12">
        <v>0</v>
      </c>
      <c r="AC54" s="11">
        <f t="shared" si="1"/>
        <v>0</v>
      </c>
      <c r="AD54" s="35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11">
        <v>0</v>
      </c>
    </row>
    <row r="55" spans="1:43" ht="15.75" customHeight="1">
      <c r="A55" s="1">
        <v>49</v>
      </c>
      <c r="B55" s="25">
        <v>670066</v>
      </c>
      <c r="C55" s="22" t="s">
        <v>82</v>
      </c>
      <c r="D55" s="11">
        <f t="shared" si="6"/>
        <v>0</v>
      </c>
      <c r="E55" s="11"/>
      <c r="F55" s="11">
        <f t="shared" si="2"/>
        <v>0</v>
      </c>
      <c r="G55" s="5">
        <v>0</v>
      </c>
      <c r="H55" s="5">
        <v>0</v>
      </c>
      <c r="I55" s="5">
        <v>0</v>
      </c>
      <c r="J55" s="5">
        <v>0</v>
      </c>
      <c r="K55" s="11">
        <f t="shared" si="3"/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11">
        <f t="shared" si="4"/>
        <v>0</v>
      </c>
      <c r="T55" s="12">
        <v>0</v>
      </c>
      <c r="U55" s="12">
        <v>0</v>
      </c>
      <c r="V55" s="12">
        <v>0</v>
      </c>
      <c r="W55" s="12">
        <v>0</v>
      </c>
      <c r="X55" s="13">
        <f t="shared" si="5"/>
        <v>0</v>
      </c>
      <c r="Y55" s="12">
        <v>0</v>
      </c>
      <c r="Z55" s="12">
        <v>0</v>
      </c>
      <c r="AA55" s="12">
        <v>0</v>
      </c>
      <c r="AB55" s="12">
        <v>0</v>
      </c>
      <c r="AC55" s="11">
        <f t="shared" si="1"/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11">
        <v>0</v>
      </c>
    </row>
    <row r="56" spans="1:43" ht="15.75" customHeight="1">
      <c r="A56" s="1">
        <v>50</v>
      </c>
      <c r="B56" s="26">
        <v>670067</v>
      </c>
      <c r="C56" s="22" t="s">
        <v>83</v>
      </c>
      <c r="D56" s="11">
        <f t="shared" si="6"/>
        <v>0</v>
      </c>
      <c r="E56" s="11"/>
      <c r="F56" s="11">
        <f t="shared" si="2"/>
        <v>0</v>
      </c>
      <c r="G56" s="5">
        <v>0</v>
      </c>
      <c r="H56" s="5">
        <v>0</v>
      </c>
      <c r="I56" s="5">
        <v>0</v>
      </c>
      <c r="J56" s="5">
        <v>0</v>
      </c>
      <c r="K56" s="11">
        <f t="shared" si="3"/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11">
        <f t="shared" si="4"/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si="5"/>
        <v>0</v>
      </c>
      <c r="Y56" s="12">
        <v>0</v>
      </c>
      <c r="Z56" s="12">
        <v>0</v>
      </c>
      <c r="AA56" s="12">
        <v>0</v>
      </c>
      <c r="AB56" s="12">
        <v>0</v>
      </c>
      <c r="AC56" s="11">
        <f t="shared" si="1"/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11">
        <v>0</v>
      </c>
    </row>
    <row r="57" spans="1:43" ht="15.75" customHeight="1">
      <c r="A57" s="1">
        <v>51</v>
      </c>
      <c r="B57" s="28">
        <v>670070</v>
      </c>
      <c r="C57" s="29" t="s">
        <v>84</v>
      </c>
      <c r="D57" s="11">
        <f t="shared" si="6"/>
        <v>0</v>
      </c>
      <c r="E57" s="11"/>
      <c r="F57" s="11">
        <f t="shared" si="2"/>
        <v>0</v>
      </c>
      <c r="G57" s="5">
        <v>0</v>
      </c>
      <c r="H57" s="5">
        <v>0</v>
      </c>
      <c r="I57" s="5">
        <v>0</v>
      </c>
      <c r="J57" s="5">
        <v>0</v>
      </c>
      <c r="K57" s="11">
        <f t="shared" si="3"/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11">
        <f t="shared" si="4"/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12">
        <v>0</v>
      </c>
      <c r="Z57" s="12">
        <v>0</v>
      </c>
      <c r="AA57" s="12">
        <v>0</v>
      </c>
      <c r="AB57" s="12">
        <v>0</v>
      </c>
      <c r="AC57" s="11">
        <f t="shared" si="1"/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11">
        <v>0</v>
      </c>
    </row>
    <row r="58" spans="1:43" ht="15.75" customHeight="1">
      <c r="A58" s="1">
        <v>52</v>
      </c>
      <c r="B58" s="28">
        <v>670072</v>
      </c>
      <c r="C58" s="22" t="s">
        <v>85</v>
      </c>
      <c r="D58" s="11">
        <f t="shared" si="6"/>
        <v>0</v>
      </c>
      <c r="E58" s="11"/>
      <c r="F58" s="11">
        <f t="shared" si="2"/>
        <v>0</v>
      </c>
      <c r="G58" s="5">
        <v>0</v>
      </c>
      <c r="H58" s="5">
        <v>0</v>
      </c>
      <c r="I58" s="5">
        <v>0</v>
      </c>
      <c r="J58" s="5">
        <v>0</v>
      </c>
      <c r="K58" s="11">
        <f t="shared" si="3"/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11">
        <f t="shared" si="4"/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12">
        <v>0</v>
      </c>
      <c r="Z58" s="12">
        <v>0</v>
      </c>
      <c r="AA58" s="12">
        <v>0</v>
      </c>
      <c r="AB58" s="12">
        <v>0</v>
      </c>
      <c r="AC58" s="11">
        <f t="shared" si="1"/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11">
        <v>0</v>
      </c>
    </row>
    <row r="59" spans="1:43" ht="15.75" customHeight="1">
      <c r="A59" s="1">
        <v>53</v>
      </c>
      <c r="B59" s="30">
        <v>670081</v>
      </c>
      <c r="C59" s="20" t="s">
        <v>106</v>
      </c>
      <c r="D59" s="11">
        <f t="shared" si="6"/>
        <v>0</v>
      </c>
      <c r="E59" s="11"/>
      <c r="F59" s="11">
        <f t="shared" si="2"/>
        <v>0</v>
      </c>
      <c r="G59" s="5">
        <v>0</v>
      </c>
      <c r="H59" s="5">
        <v>0</v>
      </c>
      <c r="I59" s="5">
        <v>0</v>
      </c>
      <c r="J59" s="5">
        <v>0</v>
      </c>
      <c r="K59" s="11">
        <f t="shared" si="3"/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11">
        <f t="shared" si="4"/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12">
        <v>0</v>
      </c>
      <c r="Z59" s="12">
        <v>0</v>
      </c>
      <c r="AA59" s="12">
        <v>0</v>
      </c>
      <c r="AB59" s="12">
        <v>0</v>
      </c>
      <c r="AC59" s="11">
        <f t="shared" si="1"/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11">
        <v>0</v>
      </c>
    </row>
    <row r="60" spans="1:43" s="14" customFormat="1" ht="15.75" customHeight="1">
      <c r="A60" s="1">
        <v>54</v>
      </c>
      <c r="B60" s="26">
        <v>670082</v>
      </c>
      <c r="C60" s="20" t="s">
        <v>61</v>
      </c>
      <c r="D60" s="11">
        <f t="shared" si="6"/>
        <v>6060</v>
      </c>
      <c r="E60" s="11"/>
      <c r="F60" s="11">
        <f t="shared" si="2"/>
        <v>6060</v>
      </c>
      <c r="G60" s="5">
        <v>4600</v>
      </c>
      <c r="H60" s="5">
        <v>1460</v>
      </c>
      <c r="I60" s="5">
        <v>0</v>
      </c>
      <c r="J60" s="5">
        <v>0</v>
      </c>
      <c r="K60" s="11">
        <f t="shared" si="3"/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11">
        <f t="shared" si="4"/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12">
        <v>0</v>
      </c>
      <c r="Z60" s="12">
        <v>0</v>
      </c>
      <c r="AA60" s="12">
        <v>0</v>
      </c>
      <c r="AB60" s="12">
        <v>0</v>
      </c>
      <c r="AC60" s="11">
        <f t="shared" si="1"/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11">
        <v>0</v>
      </c>
    </row>
    <row r="61" spans="1:43" ht="15.75" customHeight="1">
      <c r="A61" s="1">
        <v>55</v>
      </c>
      <c r="B61" s="25">
        <v>670084</v>
      </c>
      <c r="C61" s="22" t="s">
        <v>86</v>
      </c>
      <c r="D61" s="11">
        <f t="shared" si="6"/>
        <v>0</v>
      </c>
      <c r="E61" s="11"/>
      <c r="F61" s="11">
        <f t="shared" si="2"/>
        <v>0</v>
      </c>
      <c r="G61" s="5">
        <v>0</v>
      </c>
      <c r="H61" s="5">
        <v>0</v>
      </c>
      <c r="I61" s="5">
        <v>0</v>
      </c>
      <c r="J61" s="5">
        <v>0</v>
      </c>
      <c r="K61" s="11">
        <f t="shared" si="3"/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11">
        <f t="shared" si="4"/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12">
        <v>0</v>
      </c>
      <c r="Z61" s="12">
        <v>0</v>
      </c>
      <c r="AA61" s="12">
        <v>0</v>
      </c>
      <c r="AB61" s="12">
        <v>0</v>
      </c>
      <c r="AC61" s="11">
        <f t="shared" si="1"/>
        <v>0</v>
      </c>
      <c r="AD61" s="35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11">
        <v>0</v>
      </c>
    </row>
    <row r="62" spans="1:43" ht="15.75" customHeight="1">
      <c r="A62" s="1">
        <v>56</v>
      </c>
      <c r="B62" s="26">
        <v>670090</v>
      </c>
      <c r="C62" s="22" t="s">
        <v>87</v>
      </c>
      <c r="D62" s="11">
        <f t="shared" si="6"/>
        <v>0</v>
      </c>
      <c r="E62" s="11"/>
      <c r="F62" s="11">
        <f t="shared" si="2"/>
        <v>0</v>
      </c>
      <c r="G62" s="5">
        <v>0</v>
      </c>
      <c r="H62" s="5">
        <v>0</v>
      </c>
      <c r="I62" s="5">
        <v>0</v>
      </c>
      <c r="J62" s="5">
        <v>0</v>
      </c>
      <c r="K62" s="11">
        <f t="shared" si="3"/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11">
        <f t="shared" si="4"/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12">
        <v>0</v>
      </c>
      <c r="Z62" s="12">
        <v>0</v>
      </c>
      <c r="AA62" s="12">
        <v>0</v>
      </c>
      <c r="AB62" s="12">
        <v>0</v>
      </c>
      <c r="AC62" s="11">
        <f t="shared" si="1"/>
        <v>0</v>
      </c>
      <c r="AD62" s="35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11">
        <v>0</v>
      </c>
    </row>
    <row r="63" spans="1:43" ht="15.75" customHeight="1">
      <c r="A63" s="1">
        <v>57</v>
      </c>
      <c r="B63" s="26">
        <v>670097</v>
      </c>
      <c r="C63" s="22" t="s">
        <v>88</v>
      </c>
      <c r="D63" s="11">
        <f t="shared" si="6"/>
        <v>0</v>
      </c>
      <c r="E63" s="11"/>
      <c r="F63" s="11">
        <f t="shared" si="2"/>
        <v>0</v>
      </c>
      <c r="G63" s="5">
        <v>0</v>
      </c>
      <c r="H63" s="5">
        <v>0</v>
      </c>
      <c r="I63" s="5">
        <v>0</v>
      </c>
      <c r="J63" s="5">
        <v>0</v>
      </c>
      <c r="K63" s="11">
        <f t="shared" si="3"/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11">
        <f t="shared" si="4"/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12">
        <v>0</v>
      </c>
      <c r="Z63" s="12">
        <v>0</v>
      </c>
      <c r="AA63" s="12">
        <v>0</v>
      </c>
      <c r="AB63" s="12">
        <v>0</v>
      </c>
      <c r="AC63" s="11">
        <f t="shared" si="1"/>
        <v>0</v>
      </c>
      <c r="AD63" s="35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11">
        <v>0</v>
      </c>
    </row>
    <row r="64" spans="1:43" ht="15.75" customHeight="1">
      <c r="A64" s="1">
        <v>58</v>
      </c>
      <c r="B64" s="26">
        <v>670099</v>
      </c>
      <c r="C64" s="22" t="s">
        <v>129</v>
      </c>
      <c r="D64" s="11">
        <f t="shared" si="6"/>
        <v>1902</v>
      </c>
      <c r="E64" s="11">
        <v>181</v>
      </c>
      <c r="F64" s="11">
        <f t="shared" si="2"/>
        <v>0</v>
      </c>
      <c r="G64" s="5">
        <v>0</v>
      </c>
      <c r="H64" s="5">
        <v>0</v>
      </c>
      <c r="I64" s="5">
        <v>0</v>
      </c>
      <c r="J64" s="5">
        <v>0</v>
      </c>
      <c r="K64" s="11">
        <f t="shared" si="3"/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11">
        <f t="shared" si="4"/>
        <v>1676</v>
      </c>
      <c r="T64" s="12">
        <v>1090</v>
      </c>
      <c r="U64" s="12">
        <v>250</v>
      </c>
      <c r="V64" s="12">
        <v>336</v>
      </c>
      <c r="W64" s="12">
        <v>0</v>
      </c>
      <c r="X64" s="13">
        <f t="shared" si="5"/>
        <v>45</v>
      </c>
      <c r="Y64" s="12">
        <v>0</v>
      </c>
      <c r="Z64" s="12">
        <v>0</v>
      </c>
      <c r="AA64" s="12">
        <v>0</v>
      </c>
      <c r="AB64" s="12">
        <v>45</v>
      </c>
      <c r="AC64" s="11">
        <f t="shared" si="1"/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11">
        <v>0</v>
      </c>
    </row>
    <row r="65" spans="1:43" ht="15.75" customHeight="1">
      <c r="A65" s="1">
        <v>59</v>
      </c>
      <c r="B65" s="25">
        <v>670104</v>
      </c>
      <c r="C65" s="20" t="s">
        <v>107</v>
      </c>
      <c r="D65" s="11">
        <f t="shared" si="6"/>
        <v>0</v>
      </c>
      <c r="E65" s="11"/>
      <c r="F65" s="11">
        <f t="shared" si="2"/>
        <v>0</v>
      </c>
      <c r="G65" s="5">
        <v>0</v>
      </c>
      <c r="H65" s="5">
        <v>0</v>
      </c>
      <c r="I65" s="5">
        <v>0</v>
      </c>
      <c r="J65" s="5">
        <v>0</v>
      </c>
      <c r="K65" s="11">
        <f t="shared" si="3"/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11">
        <f t="shared" si="4"/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12">
        <v>0</v>
      </c>
      <c r="Z65" s="12">
        <v>0</v>
      </c>
      <c r="AA65" s="12">
        <v>0</v>
      </c>
      <c r="AB65" s="12">
        <v>0</v>
      </c>
      <c r="AC65" s="11">
        <f t="shared" si="1"/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11">
        <v>0</v>
      </c>
    </row>
    <row r="66" spans="1:43" ht="15.75" customHeight="1">
      <c r="A66" s="1">
        <v>60</v>
      </c>
      <c r="B66" s="31">
        <v>670106</v>
      </c>
      <c r="C66" s="20" t="s">
        <v>108</v>
      </c>
      <c r="D66" s="11">
        <f t="shared" si="6"/>
        <v>0</v>
      </c>
      <c r="E66" s="11"/>
      <c r="F66" s="11">
        <f t="shared" si="2"/>
        <v>0</v>
      </c>
      <c r="G66" s="5">
        <v>0</v>
      </c>
      <c r="H66" s="5">
        <v>0</v>
      </c>
      <c r="I66" s="5">
        <v>0</v>
      </c>
      <c r="J66" s="5">
        <v>0</v>
      </c>
      <c r="K66" s="11">
        <f t="shared" si="3"/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11">
        <f t="shared" si="4"/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12">
        <v>0</v>
      </c>
      <c r="Z66" s="12">
        <v>0</v>
      </c>
      <c r="AA66" s="12">
        <v>0</v>
      </c>
      <c r="AB66" s="12">
        <v>0</v>
      </c>
      <c r="AC66" s="11">
        <f t="shared" si="1"/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11">
        <v>0</v>
      </c>
    </row>
    <row r="67" spans="1:43" ht="15.75" customHeight="1">
      <c r="A67" s="1">
        <v>61</v>
      </c>
      <c r="B67" s="31">
        <v>670107</v>
      </c>
      <c r="C67" s="21" t="s">
        <v>126</v>
      </c>
      <c r="D67" s="11">
        <f t="shared" si="6"/>
        <v>0</v>
      </c>
      <c r="E67" s="11"/>
      <c r="F67" s="11">
        <f t="shared" si="2"/>
        <v>0</v>
      </c>
      <c r="G67" s="5">
        <v>0</v>
      </c>
      <c r="H67" s="5">
        <v>0</v>
      </c>
      <c r="I67" s="5">
        <v>0</v>
      </c>
      <c r="J67" s="5">
        <v>0</v>
      </c>
      <c r="K67" s="11">
        <f t="shared" si="3"/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11">
        <f t="shared" si="4"/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12">
        <v>0</v>
      </c>
      <c r="Z67" s="12">
        <v>0</v>
      </c>
      <c r="AA67" s="12">
        <v>0</v>
      </c>
      <c r="AB67" s="12">
        <v>0</v>
      </c>
      <c r="AC67" s="11">
        <f t="shared" si="1"/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11">
        <v>0</v>
      </c>
    </row>
    <row r="68" spans="1:43" s="14" customFormat="1" ht="15.75" customHeight="1">
      <c r="A68" s="1">
        <v>62</v>
      </c>
      <c r="B68" s="28">
        <v>670123</v>
      </c>
      <c r="C68" s="20" t="s">
        <v>96</v>
      </c>
      <c r="D68" s="11">
        <f t="shared" si="6"/>
        <v>0</v>
      </c>
      <c r="E68" s="11"/>
      <c r="F68" s="11">
        <f t="shared" si="2"/>
        <v>0</v>
      </c>
      <c r="G68" s="5">
        <v>0</v>
      </c>
      <c r="H68" s="5">
        <v>0</v>
      </c>
      <c r="I68" s="5">
        <v>0</v>
      </c>
      <c r="J68" s="5">
        <v>0</v>
      </c>
      <c r="K68" s="11">
        <f t="shared" si="3"/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11">
        <f t="shared" si="4"/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12">
        <v>0</v>
      </c>
      <c r="Z68" s="12">
        <v>0</v>
      </c>
      <c r="AA68" s="12">
        <v>0</v>
      </c>
      <c r="AB68" s="12">
        <v>0</v>
      </c>
      <c r="AC68" s="11">
        <f t="shared" si="1"/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11">
        <v>0</v>
      </c>
    </row>
    <row r="69" spans="1:43" ht="15.75" customHeight="1">
      <c r="A69" s="1">
        <v>63</v>
      </c>
      <c r="B69" s="31">
        <v>670125</v>
      </c>
      <c r="C69" s="20" t="s">
        <v>89</v>
      </c>
      <c r="D69" s="11">
        <f t="shared" si="6"/>
        <v>0</v>
      </c>
      <c r="E69" s="11"/>
      <c r="F69" s="11">
        <f t="shared" si="2"/>
        <v>0</v>
      </c>
      <c r="G69" s="5">
        <v>0</v>
      </c>
      <c r="H69" s="5">
        <v>0</v>
      </c>
      <c r="I69" s="5">
        <v>0</v>
      </c>
      <c r="J69" s="5">
        <v>0</v>
      </c>
      <c r="K69" s="11">
        <f t="shared" si="3"/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11">
        <f t="shared" si="4"/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12">
        <v>0</v>
      </c>
      <c r="Z69" s="12">
        <v>0</v>
      </c>
      <c r="AA69" s="12">
        <v>0</v>
      </c>
      <c r="AB69" s="12">
        <v>0</v>
      </c>
      <c r="AC69" s="11">
        <f t="shared" si="1"/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11">
        <v>0</v>
      </c>
    </row>
    <row r="70" spans="1:43" ht="15.75" customHeight="1">
      <c r="A70" s="1">
        <v>64</v>
      </c>
      <c r="B70" s="28">
        <v>670129</v>
      </c>
      <c r="C70" s="20" t="s">
        <v>90</v>
      </c>
      <c r="D70" s="11">
        <f t="shared" si="6"/>
        <v>0</v>
      </c>
      <c r="E70" s="11"/>
      <c r="F70" s="11">
        <f t="shared" si="2"/>
        <v>0</v>
      </c>
      <c r="G70" s="5">
        <v>0</v>
      </c>
      <c r="H70" s="5">
        <v>0</v>
      </c>
      <c r="I70" s="5">
        <v>0</v>
      </c>
      <c r="J70" s="5">
        <v>0</v>
      </c>
      <c r="K70" s="11">
        <f t="shared" si="3"/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11">
        <f t="shared" si="4"/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12">
        <v>0</v>
      </c>
      <c r="Z70" s="12">
        <v>0</v>
      </c>
      <c r="AA70" s="12">
        <v>0</v>
      </c>
      <c r="AB70" s="12">
        <v>0</v>
      </c>
      <c r="AC70" s="11">
        <f t="shared" si="1"/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11">
        <v>0</v>
      </c>
    </row>
    <row r="71" spans="1:43" ht="15.75" customHeight="1">
      <c r="A71" s="1">
        <v>65</v>
      </c>
      <c r="B71" s="28">
        <v>670134</v>
      </c>
      <c r="C71" s="20" t="s">
        <v>109</v>
      </c>
      <c r="D71" s="11">
        <f t="shared" ref="D71:D88" si="7">E71+F71+K71+S71+X71+AC71+AQ71</f>
        <v>0</v>
      </c>
      <c r="E71" s="11"/>
      <c r="F71" s="11">
        <f t="shared" si="2"/>
        <v>0</v>
      </c>
      <c r="G71" s="5">
        <v>0</v>
      </c>
      <c r="H71" s="5">
        <v>0</v>
      </c>
      <c r="I71" s="5">
        <v>0</v>
      </c>
      <c r="J71" s="5">
        <v>0</v>
      </c>
      <c r="K71" s="11">
        <f t="shared" si="3"/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11">
        <f t="shared" si="4"/>
        <v>0</v>
      </c>
      <c r="T71" s="12">
        <v>0</v>
      </c>
      <c r="U71" s="12">
        <v>0</v>
      </c>
      <c r="V71" s="12">
        <v>0</v>
      </c>
      <c r="W71" s="12">
        <v>0</v>
      </c>
      <c r="X71" s="13">
        <f t="shared" si="5"/>
        <v>0</v>
      </c>
      <c r="Y71" s="12">
        <v>0</v>
      </c>
      <c r="Z71" s="12">
        <v>0</v>
      </c>
      <c r="AA71" s="12">
        <v>0</v>
      </c>
      <c r="AB71" s="12">
        <v>0</v>
      </c>
      <c r="AC71" s="11">
        <f t="shared" si="1"/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11">
        <v>0</v>
      </c>
    </row>
    <row r="72" spans="1:43" s="14" customFormat="1" ht="15.75" customHeight="1">
      <c r="A72" s="1">
        <v>66</v>
      </c>
      <c r="B72" s="28">
        <v>670136</v>
      </c>
      <c r="C72" s="20" t="s">
        <v>110</v>
      </c>
      <c r="D72" s="11">
        <f t="shared" si="7"/>
        <v>1145</v>
      </c>
      <c r="E72" s="11">
        <v>45</v>
      </c>
      <c r="F72" s="11">
        <f t="shared" si="2"/>
        <v>0</v>
      </c>
      <c r="G72" s="5">
        <v>0</v>
      </c>
      <c r="H72" s="5">
        <v>0</v>
      </c>
      <c r="I72" s="5">
        <v>0</v>
      </c>
      <c r="J72" s="5">
        <v>0</v>
      </c>
      <c r="K72" s="11">
        <f t="shared" si="3"/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11">
        <f t="shared" ref="S72:S88" si="8">T72+U72+V72+W72</f>
        <v>1100</v>
      </c>
      <c r="T72" s="12">
        <v>600</v>
      </c>
      <c r="U72" s="12">
        <v>300</v>
      </c>
      <c r="V72" s="12">
        <v>200</v>
      </c>
      <c r="W72" s="12">
        <v>0</v>
      </c>
      <c r="X72" s="13">
        <f t="shared" ref="X72:X88" si="9">Y72+Z72+AA72+AB72</f>
        <v>0</v>
      </c>
      <c r="Y72" s="12">
        <v>0</v>
      </c>
      <c r="Z72" s="12">
        <v>0</v>
      </c>
      <c r="AA72" s="12">
        <v>0</v>
      </c>
      <c r="AB72" s="12">
        <v>0</v>
      </c>
      <c r="AC72" s="11">
        <f t="shared" si="1"/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11">
        <v>0</v>
      </c>
    </row>
    <row r="73" spans="1:43" ht="15.75" customHeight="1">
      <c r="A73" s="1">
        <v>67</v>
      </c>
      <c r="B73" s="28">
        <v>670139</v>
      </c>
      <c r="C73" s="20" t="s">
        <v>111</v>
      </c>
      <c r="D73" s="11">
        <f t="shared" si="7"/>
        <v>6260</v>
      </c>
      <c r="E73" s="11"/>
      <c r="F73" s="11">
        <f t="shared" si="2"/>
        <v>4700</v>
      </c>
      <c r="G73" s="5">
        <v>4000</v>
      </c>
      <c r="H73" s="5">
        <v>700</v>
      </c>
      <c r="I73" s="5">
        <v>0</v>
      </c>
      <c r="J73" s="5">
        <v>0</v>
      </c>
      <c r="K73" s="11">
        <f t="shared" si="3"/>
        <v>1460</v>
      </c>
      <c r="L73" s="5">
        <v>900</v>
      </c>
      <c r="M73" s="5">
        <v>560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11">
        <f t="shared" si="8"/>
        <v>100</v>
      </c>
      <c r="T73" s="12">
        <v>100</v>
      </c>
      <c r="U73" s="12">
        <v>0</v>
      </c>
      <c r="V73" s="12">
        <v>0</v>
      </c>
      <c r="W73" s="12">
        <v>0</v>
      </c>
      <c r="X73" s="13">
        <f t="shared" si="9"/>
        <v>0</v>
      </c>
      <c r="Y73" s="12">
        <v>0</v>
      </c>
      <c r="Z73" s="12">
        <v>0</v>
      </c>
      <c r="AA73" s="12">
        <v>0</v>
      </c>
      <c r="AB73" s="12">
        <v>0</v>
      </c>
      <c r="AC73" s="11">
        <f t="shared" si="1"/>
        <v>0</v>
      </c>
      <c r="AD73" s="35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11">
        <v>0</v>
      </c>
    </row>
    <row r="74" spans="1:43" ht="15.75" customHeight="1">
      <c r="A74" s="1">
        <v>68</v>
      </c>
      <c r="B74" s="32">
        <v>670141</v>
      </c>
      <c r="C74" s="20" t="s">
        <v>112</v>
      </c>
      <c r="D74" s="11">
        <f t="shared" si="7"/>
        <v>8052</v>
      </c>
      <c r="E74" s="11"/>
      <c r="F74" s="11">
        <f t="shared" si="2"/>
        <v>2700</v>
      </c>
      <c r="G74" s="5">
        <v>2700</v>
      </c>
      <c r="H74" s="5">
        <v>0</v>
      </c>
      <c r="I74" s="5">
        <v>0</v>
      </c>
      <c r="J74" s="5">
        <v>0</v>
      </c>
      <c r="K74" s="11">
        <f t="shared" si="3"/>
        <v>3473</v>
      </c>
      <c r="L74" s="5">
        <v>3323</v>
      </c>
      <c r="M74" s="5">
        <v>150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11">
        <f t="shared" si="8"/>
        <v>894</v>
      </c>
      <c r="T74" s="12">
        <v>10</v>
      </c>
      <c r="U74" s="12">
        <v>600</v>
      </c>
      <c r="V74" s="12">
        <v>284</v>
      </c>
      <c r="W74" s="12">
        <v>0</v>
      </c>
      <c r="X74" s="13">
        <f t="shared" si="9"/>
        <v>985</v>
      </c>
      <c r="Y74" s="12">
        <v>575</v>
      </c>
      <c r="Z74" s="12">
        <v>0</v>
      </c>
      <c r="AA74" s="12">
        <v>200</v>
      </c>
      <c r="AB74" s="12">
        <v>210</v>
      </c>
      <c r="AC74" s="11">
        <f t="shared" si="1"/>
        <v>0</v>
      </c>
      <c r="AD74" s="35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11">
        <v>0</v>
      </c>
    </row>
    <row r="75" spans="1:43" ht="15.75" customHeight="1">
      <c r="A75" s="1">
        <v>69</v>
      </c>
      <c r="B75" s="28">
        <v>670143</v>
      </c>
      <c r="C75" s="20" t="s">
        <v>113</v>
      </c>
      <c r="D75" s="11">
        <f t="shared" si="7"/>
        <v>0</v>
      </c>
      <c r="E75" s="11"/>
      <c r="F75" s="11">
        <f t="shared" si="2"/>
        <v>0</v>
      </c>
      <c r="G75" s="5">
        <v>0</v>
      </c>
      <c r="H75" s="5">
        <v>0</v>
      </c>
      <c r="I75" s="5">
        <v>0</v>
      </c>
      <c r="J75" s="5">
        <v>0</v>
      </c>
      <c r="K75" s="11">
        <f t="shared" si="3"/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11">
        <f t="shared" si="8"/>
        <v>0</v>
      </c>
      <c r="T75" s="12">
        <v>0</v>
      </c>
      <c r="U75" s="12">
        <v>0</v>
      </c>
      <c r="V75" s="12">
        <v>0</v>
      </c>
      <c r="W75" s="12">
        <v>0</v>
      </c>
      <c r="X75" s="13">
        <f t="shared" si="9"/>
        <v>0</v>
      </c>
      <c r="Y75" s="12">
        <v>0</v>
      </c>
      <c r="Z75" s="12">
        <v>0</v>
      </c>
      <c r="AA75" s="12">
        <v>0</v>
      </c>
      <c r="AB75" s="12">
        <v>0</v>
      </c>
      <c r="AC75" s="11">
        <f t="shared" si="1"/>
        <v>0</v>
      </c>
      <c r="AD75" s="35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11">
        <v>0</v>
      </c>
    </row>
    <row r="76" spans="1:43" ht="15.75" customHeight="1">
      <c r="A76" s="1">
        <v>70</v>
      </c>
      <c r="B76" s="25">
        <v>670145</v>
      </c>
      <c r="C76" s="22" t="s">
        <v>114</v>
      </c>
      <c r="D76" s="11">
        <f t="shared" si="7"/>
        <v>2159</v>
      </c>
      <c r="E76" s="11"/>
      <c r="F76" s="11">
        <f t="shared" si="2"/>
        <v>1311</v>
      </c>
      <c r="G76" s="5">
        <v>1050</v>
      </c>
      <c r="H76" s="5">
        <v>261</v>
      </c>
      <c r="I76" s="5">
        <v>0</v>
      </c>
      <c r="J76" s="5">
        <v>0</v>
      </c>
      <c r="K76" s="11">
        <f t="shared" si="3"/>
        <v>848</v>
      </c>
      <c r="L76" s="5">
        <v>848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11">
        <f t="shared" si="8"/>
        <v>0</v>
      </c>
      <c r="T76" s="12">
        <v>0</v>
      </c>
      <c r="U76" s="12">
        <v>0</v>
      </c>
      <c r="V76" s="12">
        <v>0</v>
      </c>
      <c r="W76" s="12">
        <v>0</v>
      </c>
      <c r="X76" s="13">
        <f t="shared" si="9"/>
        <v>0</v>
      </c>
      <c r="Y76" s="12">
        <v>0</v>
      </c>
      <c r="Z76" s="12">
        <v>0</v>
      </c>
      <c r="AA76" s="12">
        <v>0</v>
      </c>
      <c r="AB76" s="12">
        <v>0</v>
      </c>
      <c r="AC76" s="11">
        <f t="shared" si="1"/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11">
        <v>0</v>
      </c>
    </row>
    <row r="77" spans="1:43" ht="15.75" customHeight="1">
      <c r="A77" s="1">
        <v>71</v>
      </c>
      <c r="B77" s="28">
        <v>670146</v>
      </c>
      <c r="C77" s="22" t="s">
        <v>115</v>
      </c>
      <c r="D77" s="11">
        <f t="shared" si="7"/>
        <v>0</v>
      </c>
      <c r="E77" s="11"/>
      <c r="F77" s="11">
        <f t="shared" si="2"/>
        <v>0</v>
      </c>
      <c r="G77" s="5">
        <v>0</v>
      </c>
      <c r="H77" s="5">
        <v>0</v>
      </c>
      <c r="I77" s="5">
        <v>0</v>
      </c>
      <c r="J77" s="5">
        <v>0</v>
      </c>
      <c r="K77" s="11">
        <f t="shared" si="3"/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11">
        <f t="shared" si="8"/>
        <v>0</v>
      </c>
      <c r="T77" s="12">
        <v>0</v>
      </c>
      <c r="U77" s="12">
        <v>0</v>
      </c>
      <c r="V77" s="12">
        <v>0</v>
      </c>
      <c r="W77" s="12">
        <v>0</v>
      </c>
      <c r="X77" s="13">
        <f t="shared" si="9"/>
        <v>0</v>
      </c>
      <c r="Y77" s="12">
        <v>0</v>
      </c>
      <c r="Z77" s="12">
        <v>0</v>
      </c>
      <c r="AA77" s="12">
        <v>0</v>
      </c>
      <c r="AB77" s="12">
        <v>0</v>
      </c>
      <c r="AC77" s="11">
        <f t="shared" si="1"/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11">
        <v>0</v>
      </c>
    </row>
    <row r="78" spans="1:43" ht="15.75" customHeight="1">
      <c r="A78" s="1">
        <v>72</v>
      </c>
      <c r="B78" s="25">
        <v>670147</v>
      </c>
      <c r="C78" s="22" t="s">
        <v>116</v>
      </c>
      <c r="D78" s="11">
        <f t="shared" si="7"/>
        <v>1051</v>
      </c>
      <c r="E78" s="11"/>
      <c r="F78" s="11">
        <f t="shared" si="2"/>
        <v>0</v>
      </c>
      <c r="G78" s="5">
        <v>0</v>
      </c>
      <c r="H78" s="5">
        <v>0</v>
      </c>
      <c r="I78" s="5">
        <v>0</v>
      </c>
      <c r="J78" s="5">
        <v>0</v>
      </c>
      <c r="K78" s="11">
        <f t="shared" si="3"/>
        <v>1051</v>
      </c>
      <c r="L78" s="5">
        <v>1051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11">
        <f t="shared" si="8"/>
        <v>0</v>
      </c>
      <c r="T78" s="12">
        <v>0</v>
      </c>
      <c r="U78" s="12">
        <v>0</v>
      </c>
      <c r="V78" s="12">
        <v>0</v>
      </c>
      <c r="W78" s="12">
        <v>0</v>
      </c>
      <c r="X78" s="13">
        <f t="shared" si="9"/>
        <v>0</v>
      </c>
      <c r="Y78" s="12">
        <v>0</v>
      </c>
      <c r="Z78" s="12">
        <v>0</v>
      </c>
      <c r="AA78" s="12">
        <v>0</v>
      </c>
      <c r="AB78" s="12">
        <v>0</v>
      </c>
      <c r="AC78" s="11">
        <f t="shared" si="1"/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11">
        <v>0</v>
      </c>
    </row>
    <row r="79" spans="1:43" s="14" customFormat="1" ht="15.75" customHeight="1">
      <c r="A79" s="1">
        <v>73</v>
      </c>
      <c r="B79" s="25">
        <v>670148</v>
      </c>
      <c r="C79" s="33" t="s">
        <v>91</v>
      </c>
      <c r="D79" s="11">
        <f t="shared" si="7"/>
        <v>0</v>
      </c>
      <c r="E79" s="11"/>
      <c r="F79" s="11">
        <f t="shared" si="2"/>
        <v>0</v>
      </c>
      <c r="G79" s="5">
        <v>0</v>
      </c>
      <c r="H79" s="5">
        <v>0</v>
      </c>
      <c r="I79" s="5">
        <v>0</v>
      </c>
      <c r="J79" s="5">
        <v>0</v>
      </c>
      <c r="K79" s="11">
        <f t="shared" si="3"/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11">
        <f t="shared" si="8"/>
        <v>0</v>
      </c>
      <c r="T79" s="12">
        <v>0</v>
      </c>
      <c r="U79" s="12">
        <v>0</v>
      </c>
      <c r="V79" s="12">
        <v>0</v>
      </c>
      <c r="W79" s="12">
        <v>0</v>
      </c>
      <c r="X79" s="13">
        <f t="shared" si="9"/>
        <v>0</v>
      </c>
      <c r="Y79" s="12">
        <v>0</v>
      </c>
      <c r="Z79" s="12">
        <v>0</v>
      </c>
      <c r="AA79" s="12">
        <v>0</v>
      </c>
      <c r="AB79" s="12">
        <v>0</v>
      </c>
      <c r="AC79" s="11">
        <f t="shared" si="1"/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11">
        <v>0</v>
      </c>
    </row>
    <row r="80" spans="1:43" ht="15.75" customHeight="1">
      <c r="A80" s="1">
        <v>74</v>
      </c>
      <c r="B80" s="25">
        <v>670150</v>
      </c>
      <c r="C80" s="22" t="s">
        <v>92</v>
      </c>
      <c r="D80" s="11">
        <f t="shared" si="7"/>
        <v>1</v>
      </c>
      <c r="E80" s="11"/>
      <c r="F80" s="11">
        <f t="shared" si="2"/>
        <v>0</v>
      </c>
      <c r="G80" s="5">
        <v>0</v>
      </c>
      <c r="H80" s="5">
        <v>0</v>
      </c>
      <c r="I80" s="5">
        <v>0</v>
      </c>
      <c r="J80" s="5">
        <v>0</v>
      </c>
      <c r="K80" s="11">
        <f t="shared" si="3"/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11">
        <f t="shared" si="8"/>
        <v>0</v>
      </c>
      <c r="T80" s="12">
        <v>0</v>
      </c>
      <c r="U80" s="12">
        <v>0</v>
      </c>
      <c r="V80" s="12">
        <v>0</v>
      </c>
      <c r="W80" s="12">
        <v>0</v>
      </c>
      <c r="X80" s="13">
        <f t="shared" si="9"/>
        <v>0</v>
      </c>
      <c r="Y80" s="12">
        <v>0</v>
      </c>
      <c r="Z80" s="12">
        <v>0</v>
      </c>
      <c r="AA80" s="12">
        <v>0</v>
      </c>
      <c r="AB80" s="12">
        <v>0</v>
      </c>
      <c r="AC80" s="11">
        <f t="shared" si="1"/>
        <v>1</v>
      </c>
      <c r="AD80" s="35">
        <v>1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11">
        <v>0</v>
      </c>
    </row>
    <row r="81" spans="1:43" ht="15.75" customHeight="1">
      <c r="A81" s="1">
        <v>75</v>
      </c>
      <c r="B81" s="25">
        <v>670152</v>
      </c>
      <c r="C81" s="22" t="s">
        <v>93</v>
      </c>
      <c r="D81" s="11">
        <f t="shared" si="7"/>
        <v>0</v>
      </c>
      <c r="E81" s="11"/>
      <c r="F81" s="11">
        <f t="shared" si="2"/>
        <v>0</v>
      </c>
      <c r="G81" s="5">
        <v>0</v>
      </c>
      <c r="H81" s="5">
        <v>0</v>
      </c>
      <c r="I81" s="5">
        <v>0</v>
      </c>
      <c r="J81" s="5">
        <v>0</v>
      </c>
      <c r="K81" s="11">
        <f t="shared" si="3"/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11">
        <f t="shared" si="8"/>
        <v>0</v>
      </c>
      <c r="T81" s="12">
        <v>0</v>
      </c>
      <c r="U81" s="12">
        <v>0</v>
      </c>
      <c r="V81" s="12">
        <v>0</v>
      </c>
      <c r="W81" s="12">
        <v>0</v>
      </c>
      <c r="X81" s="13">
        <f t="shared" si="9"/>
        <v>0</v>
      </c>
      <c r="Y81" s="12">
        <v>0</v>
      </c>
      <c r="Z81" s="12">
        <v>0</v>
      </c>
      <c r="AA81" s="12">
        <v>0</v>
      </c>
      <c r="AB81" s="12">
        <v>0</v>
      </c>
      <c r="AC81" s="11">
        <f t="shared" si="1"/>
        <v>0</v>
      </c>
      <c r="AD81" s="35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11">
        <v>0</v>
      </c>
    </row>
    <row r="82" spans="1:43" ht="15.75" customHeight="1">
      <c r="A82" s="1">
        <v>76</v>
      </c>
      <c r="B82" s="25">
        <v>670155</v>
      </c>
      <c r="C82" s="22" t="s">
        <v>94</v>
      </c>
      <c r="D82" s="11">
        <f t="shared" si="7"/>
        <v>0</v>
      </c>
      <c r="E82" s="11"/>
      <c r="F82" s="11">
        <f t="shared" si="2"/>
        <v>0</v>
      </c>
      <c r="G82" s="5">
        <v>0</v>
      </c>
      <c r="H82" s="5">
        <v>0</v>
      </c>
      <c r="I82" s="5">
        <v>0</v>
      </c>
      <c r="J82" s="5">
        <v>0</v>
      </c>
      <c r="K82" s="11">
        <f t="shared" si="3"/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11">
        <f t="shared" si="8"/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9"/>
        <v>0</v>
      </c>
      <c r="Y82" s="12">
        <v>0</v>
      </c>
      <c r="Z82" s="12">
        <v>0</v>
      </c>
      <c r="AA82" s="12">
        <v>0</v>
      </c>
      <c r="AB82" s="12">
        <v>0</v>
      </c>
      <c r="AC82" s="11">
        <f t="shared" si="1"/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11">
        <v>0</v>
      </c>
    </row>
    <row r="83" spans="1:43" ht="15.75" customHeight="1">
      <c r="A83" s="1">
        <v>77</v>
      </c>
      <c r="B83" s="26">
        <v>670156</v>
      </c>
      <c r="C83" s="21" t="s">
        <v>117</v>
      </c>
      <c r="D83" s="11">
        <f t="shared" si="7"/>
        <v>0</v>
      </c>
      <c r="E83" s="11"/>
      <c r="F83" s="11">
        <f t="shared" si="2"/>
        <v>0</v>
      </c>
      <c r="G83" s="5">
        <v>0</v>
      </c>
      <c r="H83" s="5">
        <v>0</v>
      </c>
      <c r="I83" s="5">
        <v>0</v>
      </c>
      <c r="J83" s="5">
        <v>0</v>
      </c>
      <c r="K83" s="11">
        <f t="shared" si="3"/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11">
        <f t="shared" si="8"/>
        <v>0</v>
      </c>
      <c r="T83" s="12">
        <v>0</v>
      </c>
      <c r="U83" s="12">
        <v>0</v>
      </c>
      <c r="V83" s="12">
        <v>0</v>
      </c>
      <c r="W83" s="12">
        <v>0</v>
      </c>
      <c r="X83" s="13">
        <f t="shared" si="9"/>
        <v>0</v>
      </c>
      <c r="Y83" s="12">
        <v>0</v>
      </c>
      <c r="Z83" s="12">
        <v>0</v>
      </c>
      <c r="AA83" s="12">
        <v>0</v>
      </c>
      <c r="AB83" s="12">
        <v>0</v>
      </c>
      <c r="AC83" s="11">
        <f t="shared" si="1"/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11">
        <v>0</v>
      </c>
    </row>
    <row r="84" spans="1:43" ht="18.75">
      <c r="A84" s="1">
        <v>78</v>
      </c>
      <c r="B84" s="26">
        <v>670157</v>
      </c>
      <c r="C84" s="22" t="s">
        <v>101</v>
      </c>
      <c r="D84" s="11">
        <f t="shared" si="7"/>
        <v>6270</v>
      </c>
      <c r="E84" s="11">
        <v>591</v>
      </c>
      <c r="F84" s="11">
        <f t="shared" si="2"/>
        <v>0</v>
      </c>
      <c r="G84" s="5">
        <v>0</v>
      </c>
      <c r="H84" s="5">
        <v>0</v>
      </c>
      <c r="I84" s="5">
        <v>0</v>
      </c>
      <c r="J84" s="5">
        <v>0</v>
      </c>
      <c r="K84" s="11">
        <f t="shared" si="3"/>
        <v>2529</v>
      </c>
      <c r="L84" s="5">
        <v>2279</v>
      </c>
      <c r="M84" s="5">
        <v>250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11">
        <f t="shared" si="8"/>
        <v>982</v>
      </c>
      <c r="T84" s="12">
        <v>600</v>
      </c>
      <c r="U84" s="12">
        <v>230</v>
      </c>
      <c r="V84" s="12">
        <v>152</v>
      </c>
      <c r="W84" s="12">
        <v>0</v>
      </c>
      <c r="X84" s="13">
        <f t="shared" si="9"/>
        <v>2168</v>
      </c>
      <c r="Y84" s="12">
        <v>218</v>
      </c>
      <c r="Z84" s="12">
        <v>50</v>
      </c>
      <c r="AA84" s="12">
        <v>0</v>
      </c>
      <c r="AB84" s="12">
        <v>1900</v>
      </c>
      <c r="AC84" s="11">
        <f t="shared" si="1"/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11">
        <v>0</v>
      </c>
    </row>
    <row r="85" spans="1:43" ht="15.75" customHeight="1">
      <c r="A85" s="1">
        <v>79</v>
      </c>
      <c r="B85" s="25">
        <v>670161</v>
      </c>
      <c r="C85" s="22" t="s">
        <v>118</v>
      </c>
      <c r="D85" s="11">
        <f t="shared" si="7"/>
        <v>0</v>
      </c>
      <c r="E85" s="11"/>
      <c r="F85" s="11">
        <f t="shared" si="2"/>
        <v>0</v>
      </c>
      <c r="G85" s="5">
        <v>0</v>
      </c>
      <c r="H85" s="5">
        <v>0</v>
      </c>
      <c r="I85" s="5">
        <v>0</v>
      </c>
      <c r="J85" s="5">
        <v>0</v>
      </c>
      <c r="K85" s="11">
        <f t="shared" si="3"/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11">
        <f t="shared" si="8"/>
        <v>0</v>
      </c>
      <c r="T85" s="12">
        <v>0</v>
      </c>
      <c r="U85" s="12">
        <v>0</v>
      </c>
      <c r="V85" s="12">
        <v>0</v>
      </c>
      <c r="W85" s="12">
        <v>0</v>
      </c>
      <c r="X85" s="13">
        <f t="shared" si="9"/>
        <v>0</v>
      </c>
      <c r="Y85" s="12">
        <v>0</v>
      </c>
      <c r="Z85" s="12">
        <v>0</v>
      </c>
      <c r="AA85" s="12">
        <v>0</v>
      </c>
      <c r="AB85" s="12">
        <v>0</v>
      </c>
      <c r="AC85" s="11">
        <f t="shared" si="1"/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11">
        <v>0</v>
      </c>
    </row>
    <row r="86" spans="1:43" ht="15.75" customHeight="1">
      <c r="A86" s="1">
        <v>80</v>
      </c>
      <c r="B86" s="25">
        <v>670162</v>
      </c>
      <c r="C86" s="22" t="s">
        <v>119</v>
      </c>
      <c r="D86" s="11">
        <f t="shared" si="7"/>
        <v>0</v>
      </c>
      <c r="E86" s="11"/>
      <c r="F86" s="11">
        <f t="shared" si="2"/>
        <v>0</v>
      </c>
      <c r="G86" s="5">
        <v>0</v>
      </c>
      <c r="H86" s="5">
        <v>0</v>
      </c>
      <c r="I86" s="5">
        <v>0</v>
      </c>
      <c r="J86" s="5">
        <v>0</v>
      </c>
      <c r="K86" s="11">
        <f t="shared" si="3"/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11">
        <f t="shared" si="8"/>
        <v>0</v>
      </c>
      <c r="T86" s="12">
        <v>0</v>
      </c>
      <c r="U86" s="12">
        <v>0</v>
      </c>
      <c r="V86" s="12">
        <v>0</v>
      </c>
      <c r="W86" s="12">
        <v>0</v>
      </c>
      <c r="X86" s="13">
        <f t="shared" si="9"/>
        <v>0</v>
      </c>
      <c r="Y86" s="12">
        <v>0</v>
      </c>
      <c r="Z86" s="12">
        <v>0</v>
      </c>
      <c r="AA86" s="12">
        <v>0</v>
      </c>
      <c r="AB86" s="12">
        <v>0</v>
      </c>
      <c r="AC86" s="11">
        <f t="shared" si="1"/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11">
        <v>0</v>
      </c>
    </row>
    <row r="87" spans="1:43" ht="15.75" customHeight="1">
      <c r="A87" s="1">
        <v>81</v>
      </c>
      <c r="B87" s="25">
        <v>670163</v>
      </c>
      <c r="C87" s="20" t="s">
        <v>120</v>
      </c>
      <c r="D87" s="11">
        <f t="shared" si="7"/>
        <v>900</v>
      </c>
      <c r="E87" s="11"/>
      <c r="F87" s="11">
        <f>G87+H87+I87+J87</f>
        <v>900</v>
      </c>
      <c r="G87" s="5">
        <v>750</v>
      </c>
      <c r="H87" s="5">
        <v>150</v>
      </c>
      <c r="I87" s="5">
        <v>0</v>
      </c>
      <c r="J87" s="5">
        <v>0</v>
      </c>
      <c r="K87" s="11">
        <f>L87+M87+N87+O87+P87+Q87+R87</f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11">
        <f t="shared" si="8"/>
        <v>0</v>
      </c>
      <c r="T87" s="12">
        <v>0</v>
      </c>
      <c r="U87" s="12">
        <v>0</v>
      </c>
      <c r="V87" s="12">
        <v>0</v>
      </c>
      <c r="W87" s="12">
        <v>0</v>
      </c>
      <c r="X87" s="13">
        <f t="shared" si="9"/>
        <v>0</v>
      </c>
      <c r="Y87" s="12">
        <v>0</v>
      </c>
      <c r="Z87" s="12">
        <v>0</v>
      </c>
      <c r="AA87" s="12">
        <v>0</v>
      </c>
      <c r="AB87" s="12">
        <v>0</v>
      </c>
      <c r="AC87" s="11">
        <f>AD87+AE87+AF87+AG87+AH87+AI87+AL87+AM87+AN87+AO87+AP87</f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11">
        <v>0</v>
      </c>
    </row>
    <row r="88" spans="1:43" ht="15.75" customHeight="1">
      <c r="A88" s="1">
        <v>82</v>
      </c>
      <c r="B88" s="25">
        <v>670164</v>
      </c>
      <c r="C88" s="20" t="s">
        <v>123</v>
      </c>
      <c r="D88" s="11">
        <f t="shared" si="7"/>
        <v>0</v>
      </c>
      <c r="E88" s="11"/>
      <c r="F88" s="11">
        <f>G88+H88+I88+J88</f>
        <v>0</v>
      </c>
      <c r="G88" s="5">
        <v>0</v>
      </c>
      <c r="H88" s="5">
        <v>0</v>
      </c>
      <c r="I88" s="5">
        <v>0</v>
      </c>
      <c r="J88" s="5">
        <v>0</v>
      </c>
      <c r="K88" s="11">
        <f>L88+M88+N88+O88+P88+Q88+R88</f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11">
        <f t="shared" si="8"/>
        <v>0</v>
      </c>
      <c r="T88" s="12">
        <v>0</v>
      </c>
      <c r="U88" s="12">
        <v>0</v>
      </c>
      <c r="V88" s="12">
        <v>0</v>
      </c>
      <c r="W88" s="12">
        <v>0</v>
      </c>
      <c r="X88" s="13">
        <f t="shared" si="9"/>
        <v>0</v>
      </c>
      <c r="Y88" s="12">
        <v>0</v>
      </c>
      <c r="Z88" s="12">
        <v>0</v>
      </c>
      <c r="AA88" s="12">
        <v>0</v>
      </c>
      <c r="AB88" s="12">
        <v>0</v>
      </c>
      <c r="AC88" s="11">
        <f>AD88+AE88+AF88+AG88+AH88+AI88+AL88+AM88+AN88+AO88+AP88</f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11">
        <v>0</v>
      </c>
    </row>
    <row r="89" spans="1:43" s="17" customFormat="1" ht="21">
      <c r="A89" s="24"/>
      <c r="B89" s="24"/>
      <c r="C89" s="15" t="s">
        <v>28</v>
      </c>
      <c r="D89" s="16">
        <f>SUM(D7:D88)</f>
        <v>212279</v>
      </c>
      <c r="E89" s="16">
        <f>SUM(E7:E88)</f>
        <v>21547</v>
      </c>
      <c r="F89" s="16">
        <f t="shared" ref="F89:AQ89" si="10">SUM(F7:F88)</f>
        <v>22339</v>
      </c>
      <c r="G89" s="16">
        <f t="shared" si="10"/>
        <v>16491</v>
      </c>
      <c r="H89" s="16">
        <f t="shared" si="10"/>
        <v>5703</v>
      </c>
      <c r="I89" s="16">
        <f t="shared" si="10"/>
        <v>90</v>
      </c>
      <c r="J89" s="16">
        <f t="shared" si="10"/>
        <v>55</v>
      </c>
      <c r="K89" s="16">
        <f t="shared" si="10"/>
        <v>42580</v>
      </c>
      <c r="L89" s="16">
        <f t="shared" si="10"/>
        <v>35330</v>
      </c>
      <c r="M89" s="16">
        <f t="shared" si="10"/>
        <v>3620</v>
      </c>
      <c r="N89" s="16">
        <f t="shared" si="10"/>
        <v>200</v>
      </c>
      <c r="O89" s="16">
        <f t="shared" si="10"/>
        <v>550</v>
      </c>
      <c r="P89" s="16">
        <f t="shared" si="10"/>
        <v>30</v>
      </c>
      <c r="Q89" s="16">
        <f t="shared" si="10"/>
        <v>2500</v>
      </c>
      <c r="R89" s="16">
        <f t="shared" si="10"/>
        <v>350</v>
      </c>
      <c r="S89" s="16">
        <f t="shared" si="10"/>
        <v>83947</v>
      </c>
      <c r="T89" s="16">
        <f t="shared" si="10"/>
        <v>58230</v>
      </c>
      <c r="U89" s="16">
        <f t="shared" si="10"/>
        <v>12675</v>
      </c>
      <c r="V89" s="16">
        <f t="shared" si="10"/>
        <v>12942</v>
      </c>
      <c r="W89" s="16">
        <f t="shared" si="10"/>
        <v>100</v>
      </c>
      <c r="X89" s="16">
        <f t="shared" si="10"/>
        <v>27451</v>
      </c>
      <c r="Y89" s="16">
        <f t="shared" si="10"/>
        <v>3037</v>
      </c>
      <c r="Z89" s="16">
        <f t="shared" ref="Z89" si="11">SUM(Z7:Z88)</f>
        <v>759</v>
      </c>
      <c r="AA89" s="16">
        <f t="shared" si="10"/>
        <v>990</v>
      </c>
      <c r="AB89" s="16">
        <f t="shared" si="10"/>
        <v>22665</v>
      </c>
      <c r="AC89" s="16">
        <f t="shared" si="10"/>
        <v>938</v>
      </c>
      <c r="AD89" s="16">
        <f t="shared" si="10"/>
        <v>172</v>
      </c>
      <c r="AE89" s="16">
        <f t="shared" si="10"/>
        <v>62</v>
      </c>
      <c r="AF89" s="16">
        <f t="shared" si="10"/>
        <v>118</v>
      </c>
      <c r="AG89" s="16">
        <f t="shared" si="10"/>
        <v>108</v>
      </c>
      <c r="AH89" s="16">
        <f t="shared" si="10"/>
        <v>58</v>
      </c>
      <c r="AI89" s="16">
        <f t="shared" si="10"/>
        <v>0</v>
      </c>
      <c r="AJ89" s="16">
        <f t="shared" si="10"/>
        <v>10</v>
      </c>
      <c r="AK89" s="16">
        <f t="shared" si="10"/>
        <v>0</v>
      </c>
      <c r="AL89" s="16">
        <f t="shared" si="10"/>
        <v>10</v>
      </c>
      <c r="AM89" s="16">
        <f t="shared" si="10"/>
        <v>220</v>
      </c>
      <c r="AN89" s="16">
        <f t="shared" si="10"/>
        <v>40</v>
      </c>
      <c r="AO89" s="16">
        <f t="shared" si="10"/>
        <v>50</v>
      </c>
      <c r="AP89" s="16">
        <f t="shared" si="10"/>
        <v>90</v>
      </c>
      <c r="AQ89" s="16">
        <f t="shared" si="10"/>
        <v>13477</v>
      </c>
    </row>
    <row r="90" spans="1:43" ht="20.25">
      <c r="C90" s="19" t="s">
        <v>97</v>
      </c>
      <c r="D90" s="16">
        <f>E90+F90+K90+S90+X90+AC90+AQ90</f>
        <v>4578</v>
      </c>
      <c r="E90" s="16">
        <v>1483</v>
      </c>
      <c r="F90" s="16">
        <v>502</v>
      </c>
      <c r="G90" s="16"/>
      <c r="H90" s="16"/>
      <c r="I90" s="16"/>
      <c r="J90" s="16"/>
      <c r="K90" s="16">
        <v>2225</v>
      </c>
      <c r="L90" s="16"/>
      <c r="M90" s="16"/>
      <c r="N90" s="16"/>
      <c r="O90" s="16"/>
      <c r="P90" s="16"/>
      <c r="Q90" s="16"/>
      <c r="R90" s="16"/>
      <c r="S90" s="16">
        <v>301</v>
      </c>
      <c r="T90" s="16"/>
      <c r="U90" s="16"/>
      <c r="V90" s="16"/>
      <c r="W90" s="16"/>
      <c r="X90" s="16">
        <v>0</v>
      </c>
      <c r="Y90" s="16"/>
      <c r="Z90" s="16"/>
      <c r="AA90" s="16"/>
      <c r="AB90" s="16"/>
      <c r="AC90" s="16">
        <v>56</v>
      </c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>
        <v>11</v>
      </c>
    </row>
    <row r="91" spans="1:43" ht="20.25">
      <c r="C91" s="23" t="s">
        <v>98</v>
      </c>
      <c r="D91" s="16">
        <f>D89+D90</f>
        <v>216857</v>
      </c>
      <c r="E91" s="16">
        <f t="shared" ref="E91:AQ91" si="12">E89+E90</f>
        <v>23030</v>
      </c>
      <c r="F91" s="16">
        <f t="shared" si="12"/>
        <v>22841</v>
      </c>
      <c r="G91" s="16">
        <f t="shared" si="12"/>
        <v>16491</v>
      </c>
      <c r="H91" s="16">
        <f t="shared" si="12"/>
        <v>5703</v>
      </c>
      <c r="I91" s="16">
        <f t="shared" si="12"/>
        <v>90</v>
      </c>
      <c r="J91" s="16">
        <f t="shared" si="12"/>
        <v>55</v>
      </c>
      <c r="K91" s="16">
        <f t="shared" si="12"/>
        <v>44805</v>
      </c>
      <c r="L91" s="16">
        <f t="shared" si="12"/>
        <v>35330</v>
      </c>
      <c r="M91" s="16">
        <f t="shared" si="12"/>
        <v>3620</v>
      </c>
      <c r="N91" s="16">
        <f t="shared" si="12"/>
        <v>200</v>
      </c>
      <c r="O91" s="16">
        <f t="shared" si="12"/>
        <v>550</v>
      </c>
      <c r="P91" s="16">
        <f t="shared" si="12"/>
        <v>30</v>
      </c>
      <c r="Q91" s="16">
        <f t="shared" si="12"/>
        <v>2500</v>
      </c>
      <c r="R91" s="16">
        <f t="shared" si="12"/>
        <v>350</v>
      </c>
      <c r="S91" s="16">
        <f t="shared" si="12"/>
        <v>84248</v>
      </c>
      <c r="T91" s="16">
        <f t="shared" si="12"/>
        <v>58230</v>
      </c>
      <c r="U91" s="16">
        <f t="shared" si="12"/>
        <v>12675</v>
      </c>
      <c r="V91" s="16">
        <f t="shared" si="12"/>
        <v>12942</v>
      </c>
      <c r="W91" s="16">
        <f t="shared" si="12"/>
        <v>100</v>
      </c>
      <c r="X91" s="16">
        <f t="shared" si="12"/>
        <v>27451</v>
      </c>
      <c r="Y91" s="16">
        <f t="shared" si="12"/>
        <v>3037</v>
      </c>
      <c r="Z91" s="16">
        <f t="shared" ref="Z91" si="13">Z89+Z90</f>
        <v>759</v>
      </c>
      <c r="AA91" s="16">
        <f t="shared" si="12"/>
        <v>990</v>
      </c>
      <c r="AB91" s="16">
        <f t="shared" si="12"/>
        <v>22665</v>
      </c>
      <c r="AC91" s="16">
        <f t="shared" si="12"/>
        <v>994</v>
      </c>
      <c r="AD91" s="16">
        <f t="shared" si="12"/>
        <v>172</v>
      </c>
      <c r="AE91" s="16">
        <f t="shared" si="12"/>
        <v>62</v>
      </c>
      <c r="AF91" s="16">
        <f t="shared" si="12"/>
        <v>118</v>
      </c>
      <c r="AG91" s="16">
        <f t="shared" si="12"/>
        <v>108</v>
      </c>
      <c r="AH91" s="16">
        <f t="shared" si="12"/>
        <v>58</v>
      </c>
      <c r="AI91" s="16">
        <f t="shared" si="12"/>
        <v>0</v>
      </c>
      <c r="AJ91" s="16">
        <f t="shared" si="12"/>
        <v>10</v>
      </c>
      <c r="AK91" s="16">
        <f t="shared" si="12"/>
        <v>0</v>
      </c>
      <c r="AL91" s="16">
        <f t="shared" si="12"/>
        <v>10</v>
      </c>
      <c r="AM91" s="16">
        <f t="shared" si="12"/>
        <v>220</v>
      </c>
      <c r="AN91" s="16">
        <f t="shared" si="12"/>
        <v>40</v>
      </c>
      <c r="AO91" s="16">
        <f t="shared" si="12"/>
        <v>50</v>
      </c>
      <c r="AP91" s="16">
        <f t="shared" si="12"/>
        <v>90</v>
      </c>
      <c r="AQ91" s="16">
        <f t="shared" si="12"/>
        <v>13488</v>
      </c>
    </row>
  </sheetData>
  <mergeCells count="20">
    <mergeCell ref="L5:R5"/>
    <mergeCell ref="S5:S6"/>
    <mergeCell ref="X5:X6"/>
    <mergeCell ref="T5:W5"/>
    <mergeCell ref="C1:AQ1"/>
    <mergeCell ref="C2:AQ2"/>
    <mergeCell ref="C3:AQ3"/>
    <mergeCell ref="A4:AQ4"/>
    <mergeCell ref="A5:A6"/>
    <mergeCell ref="B5:B6"/>
    <mergeCell ref="C5:C6"/>
    <mergeCell ref="D5:D6"/>
    <mergeCell ref="E5:E6"/>
    <mergeCell ref="F5:F6"/>
    <mergeCell ref="Y5:AB5"/>
    <mergeCell ref="AC5:AC6"/>
    <mergeCell ref="AD5:AP5"/>
    <mergeCell ref="AQ5:AQ6"/>
    <mergeCell ref="G5:J5"/>
    <mergeCell ref="K5:K6"/>
  </mergeCells>
  <pageMargins left="0.15748031496062992" right="0.19685039370078741" top="0.15748031496062992" bottom="0.15748031496062992" header="0.31496062992125984" footer="0.15748031496062992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исследования</vt:lpstr>
      <vt:lpstr>исследования!Заголовки_для_печати</vt:lpstr>
      <vt:lpstr>исследования!Область_печати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Иванова</cp:lastModifiedBy>
  <cp:lastPrinted>2022-12-28T09:28:01Z</cp:lastPrinted>
  <dcterms:created xsi:type="dcterms:W3CDTF">2020-11-24T12:42:23Z</dcterms:created>
  <dcterms:modified xsi:type="dcterms:W3CDTF">2024-11-01T08:29:46Z</dcterms:modified>
</cp:coreProperties>
</file>